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5270" windowHeight="9405" tabRatio="819" activeTab="4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24519"/>
</workbook>
</file>

<file path=xl/calcChain.xml><?xml version="1.0" encoding="utf-8"?>
<calcChain xmlns="http://schemas.openxmlformats.org/spreadsheetml/2006/main">
  <c r="F16" i="6"/>
  <c r="F17" i="5"/>
  <c r="I17"/>
  <c r="J17"/>
  <c r="M17"/>
  <c r="N17"/>
  <c r="Q17"/>
  <c r="R17"/>
  <c r="U17"/>
  <c r="V17"/>
  <c r="Y17"/>
  <c r="Z17"/>
  <c r="AC17"/>
  <c r="AD17"/>
  <c r="AG17"/>
  <c r="AH17"/>
  <c r="AK17"/>
  <c r="AL17"/>
  <c r="AO17"/>
  <c r="AP17"/>
  <c r="AS17"/>
  <c r="AT17"/>
  <c r="AW17"/>
  <c r="AX17"/>
  <c r="BA17"/>
  <c r="BB17"/>
  <c r="BE17"/>
  <c r="BF17"/>
  <c r="BI17"/>
  <c r="BJ17"/>
  <c r="BM17"/>
  <c r="BN17"/>
  <c r="BQ17"/>
  <c r="BR17"/>
  <c r="BU17"/>
  <c r="BV17"/>
  <c r="BY17"/>
  <c r="BZ17"/>
  <c r="CC17"/>
  <c r="CD17"/>
  <c r="CG17"/>
  <c r="CH17"/>
  <c r="CK17"/>
  <c r="CL17"/>
  <c r="CO17"/>
  <c r="CP17"/>
  <c r="CS17"/>
  <c r="CT17"/>
  <c r="CW17"/>
  <c r="CX17"/>
  <c r="DA17"/>
  <c r="DB17"/>
  <c r="F18"/>
  <c r="G18"/>
  <c r="G17" s="1"/>
  <c r="H18"/>
  <c r="H17" s="1"/>
  <c r="I18"/>
  <c r="J18"/>
  <c r="K18"/>
  <c r="K17" s="1"/>
  <c r="L18"/>
  <c r="L17" s="1"/>
  <c r="M18"/>
  <c r="N18"/>
  <c r="O18"/>
  <c r="O17" s="1"/>
  <c r="P18"/>
  <c r="P17" s="1"/>
  <c r="Q18"/>
  <c r="R18"/>
  <c r="S18"/>
  <c r="S17" s="1"/>
  <c r="T18"/>
  <c r="T17" s="1"/>
  <c r="U18"/>
  <c r="V18"/>
  <c r="W18"/>
  <c r="W17" s="1"/>
  <c r="X18"/>
  <c r="X17" s="1"/>
  <c r="Y18"/>
  <c r="Z18"/>
  <c r="AA18"/>
  <c r="AA17" s="1"/>
  <c r="AB18"/>
  <c r="AB17" s="1"/>
  <c r="AC18"/>
  <c r="AD18"/>
  <c r="AE18"/>
  <c r="AE17" s="1"/>
  <c r="AF18"/>
  <c r="AF17" s="1"/>
  <c r="AG18"/>
  <c r="AH18"/>
  <c r="AI18"/>
  <c r="AI17" s="1"/>
  <c r="AJ18"/>
  <c r="AJ17" s="1"/>
  <c r="AK18"/>
  <c r="AL18"/>
  <c r="AM18"/>
  <c r="AM17" s="1"/>
  <c r="AN18"/>
  <c r="AN17" s="1"/>
  <c r="AO18"/>
  <c r="AP18"/>
  <c r="AQ18"/>
  <c r="AQ17" s="1"/>
  <c r="AR18"/>
  <c r="AR17" s="1"/>
  <c r="AS18"/>
  <c r="AT18"/>
  <c r="AU18"/>
  <c r="AU17" s="1"/>
  <c r="AV18"/>
  <c r="AV17" s="1"/>
  <c r="AW18"/>
  <c r="AX18"/>
  <c r="AY18"/>
  <c r="AY17" s="1"/>
  <c r="AZ18"/>
  <c r="AZ17" s="1"/>
  <c r="BA18"/>
  <c r="BB18"/>
  <c r="BC18"/>
  <c r="BC17" s="1"/>
  <c r="BD18"/>
  <c r="BD17" s="1"/>
  <c r="BE18"/>
  <c r="BF18"/>
  <c r="BG18"/>
  <c r="BG17" s="1"/>
  <c r="BH18"/>
  <c r="BH17" s="1"/>
  <c r="BI18"/>
  <c r="BJ18"/>
  <c r="BK18"/>
  <c r="BK17" s="1"/>
  <c r="BL18"/>
  <c r="BL17" s="1"/>
  <c r="BM18"/>
  <c r="BN18"/>
  <c r="BO18"/>
  <c r="BO17" s="1"/>
  <c r="BP18"/>
  <c r="BP17" s="1"/>
  <c r="BQ18"/>
  <c r="BR18"/>
  <c r="BS18"/>
  <c r="BS17" s="1"/>
  <c r="BT18"/>
  <c r="BT17" s="1"/>
  <c r="BU18"/>
  <c r="BV18"/>
  <c r="BW18"/>
  <c r="BW17" s="1"/>
  <c r="BX18"/>
  <c r="BX17" s="1"/>
  <c r="BY18"/>
  <c r="BZ18"/>
  <c r="CA18"/>
  <c r="CA17" s="1"/>
  <c r="CB18"/>
  <c r="CB17" s="1"/>
  <c r="CC18"/>
  <c r="CD18"/>
  <c r="CE18"/>
  <c r="CE17" s="1"/>
  <c r="CF18"/>
  <c r="CF17" s="1"/>
  <c r="CG18"/>
  <c r="CH18"/>
  <c r="CI18"/>
  <c r="CI17" s="1"/>
  <c r="CJ18"/>
  <c r="CJ17" s="1"/>
  <c r="CK18"/>
  <c r="CL18"/>
  <c r="CM18"/>
  <c r="CM17" s="1"/>
  <c r="CN18"/>
  <c r="CN17" s="1"/>
  <c r="CO18"/>
  <c r="CP18"/>
  <c r="CQ18"/>
  <c r="CQ17" s="1"/>
  <c r="CR18"/>
  <c r="CR17" s="1"/>
  <c r="CS18"/>
  <c r="CT18"/>
  <c r="CU18"/>
  <c r="CU17" s="1"/>
  <c r="CV18"/>
  <c r="CV17" s="1"/>
  <c r="CW18"/>
  <c r="CX18"/>
  <c r="CY18"/>
  <c r="CY17" s="1"/>
  <c r="CZ18"/>
  <c r="CZ17" s="1"/>
  <c r="DA18"/>
  <c r="DB18"/>
  <c r="DC18"/>
  <c r="DC17" s="1"/>
  <c r="DD18"/>
  <c r="DD17" s="1"/>
  <c r="F14"/>
  <c r="I14"/>
  <c r="J14"/>
  <c r="M14"/>
  <c r="N14"/>
  <c r="Q14"/>
  <c r="R14"/>
  <c r="U14"/>
  <c r="V14"/>
  <c r="Y14"/>
  <c r="Z14"/>
  <c r="AC14"/>
  <c r="AD14"/>
  <c r="AG14"/>
  <c r="AH14"/>
  <c r="AK14"/>
  <c r="AL14"/>
  <c r="AO14"/>
  <c r="AP14"/>
  <c r="AS14"/>
  <c r="AT14"/>
  <c r="AW14"/>
  <c r="AX14"/>
  <c r="BA14"/>
  <c r="BB14"/>
  <c r="BE14"/>
  <c r="BF14"/>
  <c r="BI14"/>
  <c r="BJ14"/>
  <c r="BM14"/>
  <c r="BN14"/>
  <c r="BQ14"/>
  <c r="BR14"/>
  <c r="BU14"/>
  <c r="BV14"/>
  <c r="BY14"/>
  <c r="BZ14"/>
  <c r="CC14"/>
  <c r="CD14"/>
  <c r="CG14"/>
  <c r="CH14"/>
  <c r="CK14"/>
  <c r="CL14"/>
  <c r="CO14"/>
  <c r="CP14"/>
  <c r="CS14"/>
  <c r="CT14"/>
  <c r="CW14"/>
  <c r="CX14"/>
  <c r="DA14"/>
  <c r="DB14"/>
  <c r="F15"/>
  <c r="G15"/>
  <c r="G14" s="1"/>
  <c r="H15"/>
  <c r="H14" s="1"/>
  <c r="I15"/>
  <c r="J15"/>
  <c r="K15"/>
  <c r="K14" s="1"/>
  <c r="L15"/>
  <c r="L14" s="1"/>
  <c r="M15"/>
  <c r="N15"/>
  <c r="O15"/>
  <c r="O14" s="1"/>
  <c r="P15"/>
  <c r="P14" s="1"/>
  <c r="Q15"/>
  <c r="R15"/>
  <c r="S15"/>
  <c r="S14" s="1"/>
  <c r="T15"/>
  <c r="T14" s="1"/>
  <c r="U15"/>
  <c r="V15"/>
  <c r="W15"/>
  <c r="W14" s="1"/>
  <c r="X15"/>
  <c r="X14" s="1"/>
  <c r="Y15"/>
  <c r="Z15"/>
  <c r="AA15"/>
  <c r="AA14" s="1"/>
  <c r="AB15"/>
  <c r="AB14" s="1"/>
  <c r="AC15"/>
  <c r="AD15"/>
  <c r="AE15"/>
  <c r="AE14" s="1"/>
  <c r="AF15"/>
  <c r="AF14" s="1"/>
  <c r="AG15"/>
  <c r="AH15"/>
  <c r="AI15"/>
  <c r="AI14" s="1"/>
  <c r="AJ15"/>
  <c r="AJ14" s="1"/>
  <c r="AK15"/>
  <c r="AL15"/>
  <c r="AM15"/>
  <c r="AM14" s="1"/>
  <c r="AN15"/>
  <c r="AN14" s="1"/>
  <c r="AO15"/>
  <c r="AP15"/>
  <c r="AQ15"/>
  <c r="AQ14" s="1"/>
  <c r="AR15"/>
  <c r="AR14" s="1"/>
  <c r="AS15"/>
  <c r="AT15"/>
  <c r="AU15"/>
  <c r="AU14" s="1"/>
  <c r="AV15"/>
  <c r="AV14" s="1"/>
  <c r="AW15"/>
  <c r="AX15"/>
  <c r="AY15"/>
  <c r="AY14" s="1"/>
  <c r="AZ15"/>
  <c r="AZ14" s="1"/>
  <c r="BA15"/>
  <c r="BB15"/>
  <c r="BC15"/>
  <c r="BC14" s="1"/>
  <c r="BD15"/>
  <c r="BD14" s="1"/>
  <c r="BE15"/>
  <c r="BF15"/>
  <c r="BG15"/>
  <c r="BG14" s="1"/>
  <c r="BH15"/>
  <c r="BH14" s="1"/>
  <c r="BI15"/>
  <c r="BJ15"/>
  <c r="BK15"/>
  <c r="BK14" s="1"/>
  <c r="BL15"/>
  <c r="BL14" s="1"/>
  <c r="BM15"/>
  <c r="BN15"/>
  <c r="BO15"/>
  <c r="BO14" s="1"/>
  <c r="BP15"/>
  <c r="BP14" s="1"/>
  <c r="BQ15"/>
  <c r="BR15"/>
  <c r="BS15"/>
  <c r="BS14" s="1"/>
  <c r="BT15"/>
  <c r="BT14" s="1"/>
  <c r="BU15"/>
  <c r="BV15"/>
  <c r="BW15"/>
  <c r="BW14" s="1"/>
  <c r="BX15"/>
  <c r="BX14" s="1"/>
  <c r="BY15"/>
  <c r="BZ15"/>
  <c r="CA15"/>
  <c r="CA14" s="1"/>
  <c r="CB15"/>
  <c r="CB14" s="1"/>
  <c r="CC15"/>
  <c r="CD15"/>
  <c r="CE15"/>
  <c r="CE14" s="1"/>
  <c r="CF15"/>
  <c r="CF14" s="1"/>
  <c r="CG15"/>
  <c r="CH15"/>
  <c r="CI15"/>
  <c r="CI14" s="1"/>
  <c r="CJ15"/>
  <c r="CJ14" s="1"/>
  <c r="CK15"/>
  <c r="CL15"/>
  <c r="CM15"/>
  <c r="CM14" s="1"/>
  <c r="CN15"/>
  <c r="CN14" s="1"/>
  <c r="CO15"/>
  <c r="CP15"/>
  <c r="CQ15"/>
  <c r="CQ14" s="1"/>
  <c r="CR15"/>
  <c r="CR14" s="1"/>
  <c r="CS15"/>
  <c r="CT15"/>
  <c r="CU15"/>
  <c r="CU14" s="1"/>
  <c r="CV15"/>
  <c r="CV14" s="1"/>
  <c r="CW15"/>
  <c r="CX15"/>
  <c r="CY15"/>
  <c r="CY14" s="1"/>
  <c r="CZ15"/>
  <c r="CZ14" s="1"/>
  <c r="DA15"/>
  <c r="DB15"/>
  <c r="DC15"/>
  <c r="DC14" s="1"/>
  <c r="DD15"/>
  <c r="DD14" s="1"/>
  <c r="F11"/>
  <c r="I11"/>
  <c r="J11"/>
  <c r="M11"/>
  <c r="N11"/>
  <c r="Q11"/>
  <c r="R11"/>
  <c r="U11"/>
  <c r="V11"/>
  <c r="Y11"/>
  <c r="Z11"/>
  <c r="AC11"/>
  <c r="AD11"/>
  <c r="AG11"/>
  <c r="AH11"/>
  <c r="AK11"/>
  <c r="AL11"/>
  <c r="AO11"/>
  <c r="AP11"/>
  <c r="AS11"/>
  <c r="AT11"/>
  <c r="AW11"/>
  <c r="AX11"/>
  <c r="BA11"/>
  <c r="BB11"/>
  <c r="BE11"/>
  <c r="BF11"/>
  <c r="BI11"/>
  <c r="BJ11"/>
  <c r="BM11"/>
  <c r="BN11"/>
  <c r="BQ11"/>
  <c r="BR11"/>
  <c r="BU11"/>
  <c r="BV11"/>
  <c r="BY11"/>
  <c r="BZ11"/>
  <c r="CC11"/>
  <c r="CD11"/>
  <c r="CG11"/>
  <c r="CH11"/>
  <c r="CK11"/>
  <c r="CL11"/>
  <c r="CO11"/>
  <c r="CP11"/>
  <c r="CS11"/>
  <c r="CT11"/>
  <c r="CW11"/>
  <c r="CX11"/>
  <c r="DA11"/>
  <c r="DB11"/>
  <c r="F12"/>
  <c r="G12"/>
  <c r="G11" s="1"/>
  <c r="H12"/>
  <c r="H11" s="1"/>
  <c r="I12"/>
  <c r="J12"/>
  <c r="K12"/>
  <c r="K11" s="1"/>
  <c r="L12"/>
  <c r="L11" s="1"/>
  <c r="M12"/>
  <c r="N12"/>
  <c r="O12"/>
  <c r="O11" s="1"/>
  <c r="P12"/>
  <c r="P11" s="1"/>
  <c r="Q12"/>
  <c r="R12"/>
  <c r="S12"/>
  <c r="S11" s="1"/>
  <c r="T12"/>
  <c r="T11" s="1"/>
  <c r="U12"/>
  <c r="V12"/>
  <c r="W12"/>
  <c r="W11" s="1"/>
  <c r="X12"/>
  <c r="X11" s="1"/>
  <c r="Y12"/>
  <c r="Z12"/>
  <c r="AA12"/>
  <c r="AA11" s="1"/>
  <c r="AB12"/>
  <c r="AB11" s="1"/>
  <c r="AC12"/>
  <c r="AD12"/>
  <c r="AE12"/>
  <c r="AE11" s="1"/>
  <c r="AF12"/>
  <c r="AF11" s="1"/>
  <c r="AG12"/>
  <c r="AH12"/>
  <c r="AI12"/>
  <c r="AI11" s="1"/>
  <c r="AJ12"/>
  <c r="AJ11" s="1"/>
  <c r="AK12"/>
  <c r="AL12"/>
  <c r="AM12"/>
  <c r="AM11" s="1"/>
  <c r="AN12"/>
  <c r="AN11" s="1"/>
  <c r="AO12"/>
  <c r="AP12"/>
  <c r="AQ12"/>
  <c r="AQ11" s="1"/>
  <c r="AR12"/>
  <c r="AR11" s="1"/>
  <c r="AS12"/>
  <c r="AT12"/>
  <c r="AU12"/>
  <c r="AU11" s="1"/>
  <c r="AV12"/>
  <c r="AV11" s="1"/>
  <c r="AW12"/>
  <c r="AX12"/>
  <c r="AY12"/>
  <c r="AY11" s="1"/>
  <c r="AZ12"/>
  <c r="AZ11" s="1"/>
  <c r="BA12"/>
  <c r="BB12"/>
  <c r="BC12"/>
  <c r="BC11" s="1"/>
  <c r="BD12"/>
  <c r="BD11" s="1"/>
  <c r="BE12"/>
  <c r="BF12"/>
  <c r="BG12"/>
  <c r="BG11" s="1"/>
  <c r="BH12"/>
  <c r="BH11" s="1"/>
  <c r="BI12"/>
  <c r="BJ12"/>
  <c r="BK12"/>
  <c r="BK11" s="1"/>
  <c r="BL12"/>
  <c r="BL11" s="1"/>
  <c r="BM12"/>
  <c r="BN12"/>
  <c r="BO12"/>
  <c r="BO11" s="1"/>
  <c r="BP12"/>
  <c r="BP11" s="1"/>
  <c r="BQ12"/>
  <c r="BR12"/>
  <c r="BS12"/>
  <c r="BS11" s="1"/>
  <c r="BT12"/>
  <c r="BT11" s="1"/>
  <c r="BU12"/>
  <c r="BV12"/>
  <c r="BW12"/>
  <c r="BW11" s="1"/>
  <c r="BX12"/>
  <c r="BX11" s="1"/>
  <c r="BY12"/>
  <c r="BZ12"/>
  <c r="CA12"/>
  <c r="CA11" s="1"/>
  <c r="CB12"/>
  <c r="CB11" s="1"/>
  <c r="CC12"/>
  <c r="CD12"/>
  <c r="CE12"/>
  <c r="CE11" s="1"/>
  <c r="CF12"/>
  <c r="CF11" s="1"/>
  <c r="CG12"/>
  <c r="CH12"/>
  <c r="CI12"/>
  <c r="CI11" s="1"/>
  <c r="CJ12"/>
  <c r="CJ11" s="1"/>
  <c r="CK12"/>
  <c r="CL12"/>
  <c r="CM12"/>
  <c r="CM11" s="1"/>
  <c r="CN12"/>
  <c r="CN11" s="1"/>
  <c r="CO12"/>
  <c r="CP12"/>
  <c r="CQ12"/>
  <c r="CQ11" s="1"/>
  <c r="CR12"/>
  <c r="CR11" s="1"/>
  <c r="CS12"/>
  <c r="CT12"/>
  <c r="CU12"/>
  <c r="CU11" s="1"/>
  <c r="CV12"/>
  <c r="CV11" s="1"/>
  <c r="CW12"/>
  <c r="CX12"/>
  <c r="CY12"/>
  <c r="CY11" s="1"/>
  <c r="CZ12"/>
  <c r="CZ11" s="1"/>
  <c r="DA12"/>
  <c r="DB12"/>
  <c r="DC12"/>
  <c r="DC11" s="1"/>
  <c r="DD12"/>
  <c r="DD11" s="1"/>
  <c r="E17"/>
  <c r="E18"/>
  <c r="E14"/>
  <c r="E15"/>
  <c r="E11"/>
  <c r="E12"/>
  <c r="F8"/>
  <c r="I8"/>
  <c r="J8"/>
  <c r="M8"/>
  <c r="N8"/>
  <c r="Q8"/>
  <c r="R8"/>
  <c r="U8"/>
  <c r="V8"/>
  <c r="Y8"/>
  <c r="Z8"/>
  <c r="AC8"/>
  <c r="AD8"/>
  <c r="AG8"/>
  <c r="AH8"/>
  <c r="AK8"/>
  <c r="AL8"/>
  <c r="AO8"/>
  <c r="AP8"/>
  <c r="AS8"/>
  <c r="AT8"/>
  <c r="AW8"/>
  <c r="AX8"/>
  <c r="BA8"/>
  <c r="BB8"/>
  <c r="BE8"/>
  <c r="BF8"/>
  <c r="BI8"/>
  <c r="BJ8"/>
  <c r="BM8"/>
  <c r="BN8"/>
  <c r="BQ8"/>
  <c r="BR8"/>
  <c r="BU8"/>
  <c r="BV8"/>
  <c r="BY8"/>
  <c r="BZ8"/>
  <c r="CC8"/>
  <c r="CD8"/>
  <c r="CG8"/>
  <c r="CH8"/>
  <c r="CK8"/>
  <c r="CL8"/>
  <c r="CO8"/>
  <c r="CP8"/>
  <c r="CS8"/>
  <c r="CT8"/>
  <c r="CW8"/>
  <c r="CX8"/>
  <c r="DA8"/>
  <c r="DB8"/>
  <c r="F9"/>
  <c r="G9"/>
  <c r="G8" s="1"/>
  <c r="H9"/>
  <c r="H8" s="1"/>
  <c r="I9"/>
  <c r="J9"/>
  <c r="K9"/>
  <c r="K8" s="1"/>
  <c r="L9"/>
  <c r="L8" s="1"/>
  <c r="M9"/>
  <c r="N9"/>
  <c r="O9"/>
  <c r="O8" s="1"/>
  <c r="P9"/>
  <c r="P8" s="1"/>
  <c r="Q9"/>
  <c r="R9"/>
  <c r="S9"/>
  <c r="S8" s="1"/>
  <c r="T9"/>
  <c r="T8" s="1"/>
  <c r="U9"/>
  <c r="V9"/>
  <c r="W9"/>
  <c r="W8" s="1"/>
  <c r="X9"/>
  <c r="X8" s="1"/>
  <c r="Y9"/>
  <c r="Z9"/>
  <c r="AA9"/>
  <c r="AA8" s="1"/>
  <c r="AB9"/>
  <c r="AB8" s="1"/>
  <c r="AC9"/>
  <c r="AD9"/>
  <c r="AE9"/>
  <c r="AE8" s="1"/>
  <c r="AF9"/>
  <c r="AF8" s="1"/>
  <c r="AG9"/>
  <c r="AH9"/>
  <c r="AI9"/>
  <c r="AI8" s="1"/>
  <c r="AJ9"/>
  <c r="AJ8" s="1"/>
  <c r="AK9"/>
  <c r="AL9"/>
  <c r="AM9"/>
  <c r="AM8" s="1"/>
  <c r="AN9"/>
  <c r="AN8" s="1"/>
  <c r="AO9"/>
  <c r="AP9"/>
  <c r="AQ9"/>
  <c r="AQ8" s="1"/>
  <c r="AR9"/>
  <c r="AR8" s="1"/>
  <c r="AS9"/>
  <c r="AT9"/>
  <c r="AU9"/>
  <c r="AU8" s="1"/>
  <c r="AV9"/>
  <c r="AV8" s="1"/>
  <c r="AW9"/>
  <c r="AX9"/>
  <c r="AY9"/>
  <c r="AY8" s="1"/>
  <c r="AZ9"/>
  <c r="AZ8" s="1"/>
  <c r="BA9"/>
  <c r="BB9"/>
  <c r="BC9"/>
  <c r="BC8" s="1"/>
  <c r="BD9"/>
  <c r="BD8" s="1"/>
  <c r="BE9"/>
  <c r="BF9"/>
  <c r="BG9"/>
  <c r="BG8" s="1"/>
  <c r="BH9"/>
  <c r="BH8" s="1"/>
  <c r="BI9"/>
  <c r="BJ9"/>
  <c r="BK9"/>
  <c r="BK8" s="1"/>
  <c r="BL9"/>
  <c r="BL8" s="1"/>
  <c r="BM9"/>
  <c r="BN9"/>
  <c r="BO9"/>
  <c r="BO8" s="1"/>
  <c r="BP9"/>
  <c r="BP8" s="1"/>
  <c r="BQ9"/>
  <c r="BR9"/>
  <c r="BS9"/>
  <c r="BS8" s="1"/>
  <c r="BT9"/>
  <c r="BT8" s="1"/>
  <c r="BU9"/>
  <c r="BV9"/>
  <c r="BW9"/>
  <c r="BW8" s="1"/>
  <c r="BX9"/>
  <c r="BX8" s="1"/>
  <c r="BY9"/>
  <c r="BZ9"/>
  <c r="CA9"/>
  <c r="CA8" s="1"/>
  <c r="CB9"/>
  <c r="CB8" s="1"/>
  <c r="CC9"/>
  <c r="CD9"/>
  <c r="CE9"/>
  <c r="CE8" s="1"/>
  <c r="CF9"/>
  <c r="CF8" s="1"/>
  <c r="CG9"/>
  <c r="CH9"/>
  <c r="CI9"/>
  <c r="CI8" s="1"/>
  <c r="CJ9"/>
  <c r="CJ8" s="1"/>
  <c r="CK9"/>
  <c r="CL9"/>
  <c r="CM9"/>
  <c r="CM8" s="1"/>
  <c r="CN9"/>
  <c r="CN8" s="1"/>
  <c r="CO9"/>
  <c r="CP9"/>
  <c r="CQ9"/>
  <c r="CQ8" s="1"/>
  <c r="CR9"/>
  <c r="CR8" s="1"/>
  <c r="CS9"/>
  <c r="CT9"/>
  <c r="CU9"/>
  <c r="CU8" s="1"/>
  <c r="CV9"/>
  <c r="CV8" s="1"/>
  <c r="CW9"/>
  <c r="CX9"/>
  <c r="CY9"/>
  <c r="CY8" s="1"/>
  <c r="CZ9"/>
  <c r="CZ8" s="1"/>
  <c r="DA9"/>
  <c r="DB9"/>
  <c r="DC9"/>
  <c r="DC8" s="1"/>
  <c r="DD9"/>
  <c r="DD8" s="1"/>
  <c r="E8"/>
  <c r="E9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E7"/>
  <c r="AQ19"/>
  <c r="E19" s="1"/>
  <c r="F16"/>
  <c r="E16" s="1"/>
  <c r="F13"/>
  <c r="E13" s="1"/>
  <c r="AQ10"/>
  <c r="O10"/>
  <c r="F10"/>
  <c r="F9" i="2"/>
  <c r="F7" i="11"/>
  <c r="E7" i="10"/>
  <c r="C7"/>
  <c r="F7" i="9"/>
  <c r="E8" i="8"/>
  <c r="C8"/>
  <c r="H7"/>
  <c r="G7"/>
  <c r="F7"/>
  <c r="E7"/>
  <c r="D7"/>
  <c r="C7"/>
  <c r="D51" i="6"/>
  <c r="D50"/>
  <c r="D49"/>
  <c r="D48"/>
  <c r="D47"/>
  <c r="D46"/>
  <c r="D45"/>
  <c r="D44"/>
  <c r="D43"/>
  <c r="D42"/>
  <c r="D41"/>
  <c r="F40"/>
  <c r="E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5"/>
  <c r="D14"/>
  <c r="D13"/>
  <c r="D12"/>
  <c r="D11"/>
  <c r="D10"/>
  <c r="D8" s="1"/>
  <c r="D9"/>
  <c r="F8"/>
  <c r="E8"/>
  <c r="F7"/>
  <c r="E7"/>
  <c r="H34" i="4"/>
  <c r="G34"/>
  <c r="F34"/>
  <c r="E34"/>
  <c r="B34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6" s="1"/>
  <c r="D13"/>
  <c r="D12"/>
  <c r="D11"/>
  <c r="D34" s="1"/>
  <c r="D10"/>
  <c r="B10"/>
  <c r="D9"/>
  <c r="D8"/>
  <c r="D7"/>
  <c r="H6"/>
  <c r="G6"/>
  <c r="F6"/>
  <c r="E6"/>
  <c r="B6"/>
  <c r="F24" i="3"/>
  <c r="F23"/>
  <c r="F22"/>
  <c r="F21"/>
  <c r="F20"/>
  <c r="F19"/>
  <c r="F18"/>
  <c r="F17"/>
  <c r="F16"/>
  <c r="F15"/>
  <c r="F14"/>
  <c r="F13"/>
  <c r="F12"/>
  <c r="F11"/>
  <c r="F10"/>
  <c r="F9"/>
  <c r="J8"/>
  <c r="I8"/>
  <c r="H8"/>
  <c r="G8"/>
  <c r="F8"/>
  <c r="F7" s="1"/>
  <c r="J7"/>
  <c r="I7"/>
  <c r="H7"/>
  <c r="G7"/>
  <c r="N35" i="2"/>
  <c r="F35"/>
  <c r="N34"/>
  <c r="F34"/>
  <c r="N33"/>
  <c r="F33"/>
  <c r="N32"/>
  <c r="F32"/>
  <c r="N31"/>
  <c r="F31"/>
  <c r="N30"/>
  <c r="F30"/>
  <c r="N29"/>
  <c r="F29"/>
  <c r="N28"/>
  <c r="F28"/>
  <c r="N27"/>
  <c r="F27"/>
  <c r="N26"/>
  <c r="F26"/>
  <c r="N25"/>
  <c r="F25"/>
  <c r="N24"/>
  <c r="F24"/>
  <c r="N23"/>
  <c r="F23"/>
  <c r="N22"/>
  <c r="F22"/>
  <c r="N21"/>
  <c r="F21"/>
  <c r="N20"/>
  <c r="F20"/>
  <c r="N19"/>
  <c r="F19"/>
  <c r="N18"/>
  <c r="F18"/>
  <c r="N17"/>
  <c r="F17"/>
  <c r="N16"/>
  <c r="F16"/>
  <c r="N15"/>
  <c r="F15"/>
  <c r="N14"/>
  <c r="F14"/>
  <c r="N13"/>
  <c r="F13"/>
  <c r="N12"/>
  <c r="F12"/>
  <c r="N11"/>
  <c r="F11"/>
  <c r="N10"/>
  <c r="F10"/>
  <c r="N9"/>
  <c r="T8"/>
  <c r="S8"/>
  <c r="R8"/>
  <c r="Q8"/>
  <c r="P8"/>
  <c r="O8"/>
  <c r="N8"/>
  <c r="M8"/>
  <c r="L8"/>
  <c r="K8"/>
  <c r="J8"/>
  <c r="I8"/>
  <c r="H8"/>
  <c r="H7" s="1"/>
  <c r="G8"/>
  <c r="T7"/>
  <c r="S7"/>
  <c r="R7"/>
  <c r="Q7"/>
  <c r="P7"/>
  <c r="O7"/>
  <c r="N7"/>
  <c r="M7"/>
  <c r="L7"/>
  <c r="K7"/>
  <c r="J7"/>
  <c r="I7"/>
  <c r="G7"/>
  <c r="D36" i="1"/>
  <c r="B36"/>
  <c r="D31"/>
  <c r="B31"/>
  <c r="D40" i="6" l="1"/>
  <c r="D16"/>
  <c r="D7"/>
  <c r="E10" i="5"/>
  <c r="F8" i="2"/>
  <c r="F7" s="1"/>
</calcChain>
</file>

<file path=xl/sharedStrings.xml><?xml version="1.0" encoding="utf-8"?>
<sst xmlns="http://schemas.openxmlformats.org/spreadsheetml/2006/main" count="564" uniqueCount="338">
  <si>
    <t>表1</t>
  </si>
  <si>
    <t>部门预算收支总表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</si>
  <si>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</si>
  <si>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</si>
  <si>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</si>
  <si>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</si>
  <si>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family val="3"/>
        <charset val="134"/>
      </rPr>
      <t>20</t>
    </r>
    <r>
      <rPr>
        <sz val="10"/>
        <rFont val="宋体"/>
        <family val="3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</si>
  <si>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</si>
  <si>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</si>
  <si>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</si>
  <si>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</si>
  <si>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</si>
  <si>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</si>
  <si>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</si>
  <si>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</si>
  <si>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</si>
  <si>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</si>
  <si>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</si>
  <si>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</si>
  <si>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</si>
  <si>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</si>
  <si>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</si>
  <si>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</si>
  <si>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</si>
  <si>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</si>
  <si>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</si>
  <si>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</si>
  <si>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</si>
  <si>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</si>
  <si>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</si>
  <si>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</si>
  <si>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</si>
  <si>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</si>
  <si>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</si>
  <si>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</si>
  <si>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</si>
  <si>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</si>
  <si>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</si>
  <si>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</si>
  <si>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</si>
  <si>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</si>
  <si>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</si>
  <si>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</si>
  <si>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</si>
  <si>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</si>
  <si>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</si>
  <si>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</si>
  <si>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</si>
  <si>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</si>
  <si>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</si>
  <si>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</si>
  <si>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</si>
  <si>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</si>
  <si>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</si>
  <si>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</si>
  <si>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</si>
  <si>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</si>
  <si>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</si>
  <si>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</si>
  <si>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</si>
  <si>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</si>
  <si>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</si>
  <si>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</si>
  <si>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</si>
  <si>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</si>
  <si>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</si>
  <si>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</si>
  <si>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</si>
  <si>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</si>
  <si>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</si>
  <si>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</si>
  <si>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</si>
  <si>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</si>
  <si>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01</t>
    </r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</si>
  <si>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1</t>
    </r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</si>
  <si>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2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</si>
  <si>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08</t>
    </r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</si>
  <si>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5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</si>
  <si>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10</t>
    </r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</si>
  <si>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1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</si>
  <si>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21</t>
    </r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</si>
  <si>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</si>
  <si>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</si>
  <si>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</si>
  <si>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</si>
  <si>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</si>
  <si>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</si>
  <si>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</si>
  <si>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</si>
  <si>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</si>
  <si>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</si>
  <si>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</si>
  <si>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</si>
  <si>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</si>
  <si>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</si>
  <si>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</si>
  <si>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</si>
  <si>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</si>
  <si>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</si>
  <si>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</si>
  <si>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</si>
  <si>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</si>
  <si>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</si>
  <si>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</si>
  <si>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</si>
  <si>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</si>
  <si>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</si>
  <si>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</si>
  <si>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</si>
  <si>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</si>
  <si>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</si>
  <si>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</si>
  <si>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</si>
  <si>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</si>
  <si>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</si>
  <si>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</si>
  <si>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</si>
  <si>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</si>
  <si>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</si>
  <si>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</si>
  <si>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</si>
  <si>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</si>
  <si>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</si>
  <si>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</si>
  <si>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</si>
  <si>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</si>
  <si>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</si>
  <si>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</si>
  <si>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</si>
  <si>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</si>
  <si>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</si>
  <si>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</si>
  <si>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</si>
  <si>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</si>
  <si>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</si>
  <si>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</si>
  <si>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</si>
  <si>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</si>
  <si>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</si>
  <si>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</si>
  <si>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</si>
  <si>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</si>
  <si>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</si>
  <si>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</si>
  <si>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</si>
  <si>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</si>
  <si>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</si>
  <si>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</si>
  <si>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</si>
  <si>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</si>
  <si>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</si>
  <si>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</si>
  <si>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</si>
  <si>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</si>
  <si>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</si>
  <si>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</si>
  <si>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</si>
  <si>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</si>
  <si>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</si>
  <si>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</si>
  <si>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</si>
  <si>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</si>
  <si>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</si>
  <si>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</si>
  <si>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</si>
  <si>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</si>
  <si>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</si>
  <si>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</si>
  <si>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</si>
  <si>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</si>
  <si>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</si>
  <si>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</si>
  <si>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</si>
  <si>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</si>
  <si>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</si>
  <si>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</si>
  <si>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</si>
  <si>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</si>
  <si>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</si>
  <si>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</si>
  <si>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</si>
  <si>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</si>
  <si>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</si>
  <si>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</si>
  <si>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</si>
  <si>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</si>
  <si>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</si>
  <si>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</si>
  <si>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</si>
  <si>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</si>
  <si>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</si>
  <si>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</si>
  <si>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</si>
  <si>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</si>
  <si>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</si>
  <si>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</si>
  <si>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</si>
  <si>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</si>
  <si>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</si>
  <si>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</si>
  <si>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</si>
  <si>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</si>
  <si>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</si>
  <si>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</si>
  <si>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</si>
  <si>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</si>
  <si>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</si>
  <si>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</si>
  <si>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</si>
  <si>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</si>
  <si>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</si>
  <si>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</si>
  <si>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</si>
  <si>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</si>
  <si>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</si>
  <si>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</si>
  <si>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行政事业单位离退休</t>
    </r>
  </si>
  <si>
    <r>
      <rPr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机关事业单位基本养老保险缴费支出</t>
    </r>
  </si>
  <si>
    <t xml:space="preserve">  行政事业单位医疗</t>
  </si>
  <si>
    <t xml:space="preserve">  住房改革支出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</si>
  <si>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  </t>
    </r>
    <r>
      <rPr>
        <sz val="9"/>
        <rFont val="宋体"/>
        <family val="3"/>
        <charset val="134"/>
      </rPr>
      <t>住房公积金</t>
    </r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</si>
  <si>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</si>
  <si>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</si>
  <si>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</si>
  <si>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</si>
  <si>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</si>
  <si>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</si>
  <si>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</si>
  <si>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</si>
  <si>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</si>
  <si>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</si>
  <si>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</si>
  <si>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</si>
  <si>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</si>
  <si>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</si>
  <si>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</si>
  <si>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</si>
  <si>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</si>
  <si>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</si>
  <si>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</si>
  <si>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</si>
  <si>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</si>
  <si>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</si>
  <si>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</si>
  <si>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</si>
  <si>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</si>
  <si>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</si>
  <si>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</si>
  <si>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</si>
  <si>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</si>
  <si>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</si>
  <si>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</si>
  <si>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</si>
  <si>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</si>
  <si>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</si>
  <si>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</si>
  <si>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</si>
  <si>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</si>
  <si>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</si>
  <si>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</si>
  <si>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</si>
  <si>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</si>
  <si>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</si>
  <si>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</si>
  <si>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</si>
  <si>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</si>
  <si>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</si>
  <si>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</si>
  <si>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</si>
  <si>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</si>
  <si>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</si>
  <si>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</si>
  <si>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</si>
  <si>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</si>
  <si>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</si>
  <si>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</si>
  <si>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</si>
  <si>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</si>
  <si>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</si>
  <si>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</si>
  <si>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</si>
  <si>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</si>
  <si>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</si>
  <si>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</si>
  <si>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</si>
  <si>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</si>
  <si>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</si>
  <si>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</si>
  <si>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</si>
  <si>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</si>
  <si>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</si>
  <si>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</si>
  <si>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</si>
  <si>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</si>
  <si>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</si>
  <si>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</si>
  <si>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</si>
  <si>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</si>
  <si>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</si>
  <si>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</si>
  <si>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</si>
  <si>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</si>
  <si>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</si>
  <si>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</si>
  <si>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</si>
  <si>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</si>
  <si>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</si>
  <si>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</si>
  <si>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</si>
  <si>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</si>
  <si>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</si>
  <si>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</si>
  <si>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</si>
  <si>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</si>
  <si>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</si>
  <si>
    <t>苍溪县东青镇寨山中心小学校</t>
    <phoneticPr fontId="6" type="noConversion"/>
  </si>
  <si>
    <r>
      <t>3</t>
    </r>
    <r>
      <rPr>
        <sz val="9"/>
        <rFont val="宋体"/>
        <family val="3"/>
        <charset val="134"/>
      </rPr>
      <t>60634</t>
    </r>
    <phoneticPr fontId="6" type="noConversion"/>
  </si>
  <si>
    <t>寨山小学</t>
    <phoneticPr fontId="6" type="noConversion"/>
  </si>
  <si>
    <t>208</t>
    <phoneticPr fontId="6" type="noConversion"/>
  </si>
  <si>
    <t>05</t>
    <phoneticPr fontId="6" type="noConversion"/>
  </si>
  <si>
    <t>360634</t>
  </si>
  <si>
    <t>360634</t>
    <phoneticPr fontId="6" type="noConversion"/>
  </si>
  <si>
    <t>机关事业单位基本养老保险缴费支出</t>
    <phoneticPr fontId="6" type="noConversion"/>
  </si>
  <si>
    <t>205</t>
    <phoneticPr fontId="6" type="noConversion"/>
  </si>
  <si>
    <t>02</t>
    <phoneticPr fontId="6" type="noConversion"/>
  </si>
  <si>
    <t>小学教育</t>
    <phoneticPr fontId="6" type="noConversion"/>
  </si>
  <si>
    <t>208</t>
    <phoneticPr fontId="6" type="noConversion"/>
  </si>
  <si>
    <r>
      <t>360634</t>
    </r>
    <r>
      <rPr>
        <sz val="9"/>
        <rFont val="宋体"/>
        <family val="3"/>
        <charset val="134"/>
      </rPr>
      <t/>
    </r>
  </si>
  <si>
    <t>210</t>
    <phoneticPr fontId="6" type="noConversion"/>
  </si>
  <si>
    <t>11</t>
    <phoneticPr fontId="6" type="noConversion"/>
  </si>
  <si>
    <t>事业单位医疗</t>
    <phoneticPr fontId="6" type="noConversion"/>
  </si>
  <si>
    <t>221</t>
    <phoneticPr fontId="6" type="noConversion"/>
  </si>
  <si>
    <t>01</t>
    <phoneticPr fontId="6" type="noConversion"/>
  </si>
  <si>
    <t>住房公积金</t>
    <phoneticPr fontId="6" type="noConversion"/>
  </si>
  <si>
    <t>教育支出</t>
    <phoneticPr fontId="6" type="noConversion"/>
  </si>
  <si>
    <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普通教育</t>
    </r>
    <phoneticPr fontId="6" type="noConversion"/>
  </si>
  <si>
    <t xml:space="preserve">    小学教育</t>
    <phoneticPr fontId="6" type="noConversion"/>
  </si>
  <si>
    <t xml:space="preserve">    事业单位医疗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</si>
</sst>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&quot;\&quot;#,##0.00_);\(&quot;\&quot;#,##0.00\)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20"/>
      <color indexed="8"/>
      <name val="方正小标宋简体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name val="方正小标宋简体"/>
      <charset val="134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6" fillId="0" borderId="0">
      <alignment vertical="center"/>
    </xf>
    <xf numFmtId="0" fontId="18" fillId="0" borderId="0">
      <alignment vertical="center"/>
    </xf>
  </cellStyleXfs>
  <cellXfs count="183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6" fillId="0" borderId="3" xfId="0" applyNumberFormat="1" applyFont="1" applyFill="1" applyBorder="1" applyAlignment="1">
      <alignment horizontal="centerContinuous" vertical="center"/>
    </xf>
    <xf numFmtId="0" fontId="6" fillId="0" borderId="4" xfId="0" applyNumberFormat="1" applyFont="1" applyFill="1" applyBorder="1" applyAlignment="1">
      <alignment horizontal="centerContinuous" vertical="center"/>
    </xf>
    <xf numFmtId="0" fontId="6" fillId="0" borderId="5" xfId="0" applyNumberFormat="1" applyFont="1" applyFill="1" applyBorder="1" applyAlignment="1">
      <alignment horizontal="centerContinuous" vertical="center"/>
    </xf>
    <xf numFmtId="1" fontId="6" fillId="0" borderId="5" xfId="0" applyNumberFormat="1" applyFont="1" applyFill="1" applyBorder="1" applyAlignment="1">
      <alignment horizontal="centerContinuous" vertical="center"/>
    </xf>
    <xf numFmtId="1" fontId="6" fillId="0" borderId="6" xfId="0" applyNumberFormat="1" applyFont="1" applyFill="1" applyBorder="1" applyAlignment="1">
      <alignment horizontal="centerContinuous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 applyProtection="1">
      <alignment vertical="center" shrinkToFit="1"/>
    </xf>
    <xf numFmtId="4" fontId="8" fillId="0" borderId="9" xfId="0" applyNumberFormat="1" applyFont="1" applyFill="1" applyBorder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wrapText="1"/>
    </xf>
    <xf numFmtId="1" fontId="6" fillId="0" borderId="0" xfId="0" applyNumberFormat="1" applyFont="1" applyFill="1" applyAlignment="1" applyProtection="1">
      <alignment vertical="center" wrapText="1"/>
    </xf>
    <xf numFmtId="0" fontId="9" fillId="2" borderId="0" xfId="0" applyNumberFormat="1" applyFont="1" applyFill="1" applyAlignment="1" applyProtection="1">
      <alignment vertical="center" wrapText="1"/>
    </xf>
    <xf numFmtId="0" fontId="10" fillId="2" borderId="0" xfId="0" applyNumberFormat="1" applyFont="1" applyFill="1" applyAlignment="1" applyProtection="1">
      <alignment vertical="center" wrapText="1"/>
    </xf>
    <xf numFmtId="0" fontId="11" fillId="2" borderId="0" xfId="0" applyNumberFormat="1" applyFont="1" applyFill="1" applyAlignment="1">
      <alignment vertical="center"/>
    </xf>
    <xf numFmtId="0" fontId="12" fillId="2" borderId="0" xfId="0" applyNumberFormat="1" applyFont="1" applyFill="1" applyAlignment="1">
      <alignment vertical="center"/>
    </xf>
    <xf numFmtId="0" fontId="6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13" fillId="2" borderId="0" xfId="0" applyNumberFormat="1" applyFont="1" applyFill="1" applyAlignment="1">
      <alignment vertical="center"/>
    </xf>
    <xf numFmtId="0" fontId="14" fillId="2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0" fontId="6" fillId="0" borderId="10" xfId="0" applyNumberFormat="1" applyFont="1" applyFill="1" applyBorder="1" applyAlignment="1" applyProtection="1">
      <alignment horizontal="centerContinuous" vertical="center"/>
    </xf>
    <xf numFmtId="0" fontId="6" fillId="0" borderId="1" xfId="0" applyNumberFormat="1" applyFont="1" applyFill="1" applyBorder="1" applyAlignment="1" applyProtection="1">
      <alignment horizontal="centerContinuous" vertical="center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vertical="center" wrapText="1"/>
    </xf>
    <xf numFmtId="4" fontId="16" fillId="0" borderId="5" xfId="0" applyNumberFormat="1" applyFont="1" applyFill="1" applyBorder="1" applyAlignment="1">
      <alignment vertical="center" shrinkToFit="1"/>
    </xf>
    <xf numFmtId="4" fontId="8" fillId="0" borderId="5" xfId="0" applyNumberFormat="1" applyFont="1" applyFill="1" applyBorder="1" applyAlignment="1" applyProtection="1">
      <alignment vertical="center" wrapText="1"/>
    </xf>
    <xf numFmtId="1" fontId="17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 applyAlignment="1">
      <alignment horizontal="centerContinuous" vertical="center"/>
    </xf>
    <xf numFmtId="1" fontId="13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vertical="center"/>
    </xf>
    <xf numFmtId="1" fontId="17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vertical="center"/>
    </xf>
    <xf numFmtId="49" fontId="8" fillId="0" borderId="6" xfId="0" applyNumberFormat="1" applyFont="1" applyFill="1" applyBorder="1" applyAlignment="1" applyProtection="1">
      <alignment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Alignment="1">
      <alignment vertical="center"/>
    </xf>
    <xf numFmtId="0" fontId="16" fillId="2" borderId="0" xfId="0" applyNumberFormat="1" applyFont="1" applyFill="1" applyBorder="1" applyAlignment="1">
      <alignment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19" fillId="0" borderId="5" xfId="0" applyNumberFormat="1" applyFont="1" applyFill="1" applyBorder="1" applyAlignment="1">
      <alignment horizontal="left" vertical="center"/>
    </xf>
    <xf numFmtId="0" fontId="19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9" fontId="8" fillId="0" borderId="5" xfId="0" applyNumberFormat="1" applyFont="1" applyFill="1" applyBorder="1" applyAlignment="1" applyProtection="1">
      <alignment vertical="center" wrapText="1"/>
    </xf>
    <xf numFmtId="4" fontId="8" fillId="0" borderId="2" xfId="0" applyNumberFormat="1" applyFont="1" applyFill="1" applyBorder="1" applyAlignment="1" applyProtection="1">
      <alignment vertical="center" shrinkToFit="1"/>
    </xf>
    <xf numFmtId="49" fontId="8" fillId="0" borderId="10" xfId="0" applyNumberFormat="1" applyFont="1" applyFill="1" applyBorder="1" applyAlignment="1" applyProtection="1">
      <alignment vertical="center" wrapText="1"/>
    </xf>
    <xf numFmtId="49" fontId="6" fillId="0" borderId="6" xfId="0" applyNumberFormat="1" applyFont="1" applyFill="1" applyBorder="1" applyAlignment="1" applyProtection="1">
      <alignment vertical="center" shrinkToFit="1"/>
    </xf>
    <xf numFmtId="4" fontId="6" fillId="0" borderId="2" xfId="0" applyNumberFormat="1" applyFont="1" applyFill="1" applyBorder="1" applyAlignment="1" applyProtection="1">
      <alignment vertical="center" shrinkToFit="1"/>
    </xf>
    <xf numFmtId="49" fontId="8" fillId="0" borderId="10" xfId="0" applyNumberFormat="1" applyFont="1" applyFill="1" applyBorder="1" applyAlignment="1" applyProtection="1">
      <alignment horizontal="right" vertical="center" wrapText="1"/>
    </xf>
    <xf numFmtId="49" fontId="8" fillId="0" borderId="6" xfId="0" applyNumberFormat="1" applyFont="1" applyFill="1" applyBorder="1" applyAlignment="1" applyProtection="1">
      <alignment vertical="center" shrinkToFit="1"/>
    </xf>
    <xf numFmtId="0" fontId="20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0" fontId="6" fillId="0" borderId="2" xfId="0" applyNumberFormat="1" applyFont="1" applyFill="1" applyBorder="1" applyAlignment="1" applyProtection="1">
      <alignment horizontal="centerContinuous" vertical="center"/>
    </xf>
    <xf numFmtId="0" fontId="6" fillId="0" borderId="4" xfId="0" applyNumberFormat="1" applyFont="1" applyFill="1" applyBorder="1" applyAlignment="1" applyProtection="1">
      <alignment horizontal="centerContinuous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 applyProtection="1">
      <alignment vertical="center" shrinkToFit="1"/>
    </xf>
    <xf numFmtId="4" fontId="0" fillId="0" borderId="5" xfId="0" applyNumberFormat="1" applyFill="1" applyBorder="1" applyAlignment="1">
      <alignment vertical="center" shrinkToFit="1"/>
    </xf>
    <xf numFmtId="1" fontId="21" fillId="0" borderId="0" xfId="0" applyNumberFormat="1" applyFont="1" applyFill="1" applyAlignment="1">
      <alignment vertical="center"/>
    </xf>
    <xf numFmtId="0" fontId="6" fillId="0" borderId="6" xfId="0" applyNumberFormat="1" applyFont="1" applyFill="1" applyBorder="1" applyAlignment="1">
      <alignment horizontal="centerContinuous" vertical="center"/>
    </xf>
    <xf numFmtId="1" fontId="8" fillId="0" borderId="5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vertical="center" shrinkToFit="1"/>
    </xf>
    <xf numFmtId="1" fontId="0" fillId="0" borderId="0" xfId="0" applyNumberFormat="1" applyFill="1" applyAlignment="1">
      <alignment vertical="center" wrapText="1"/>
    </xf>
    <xf numFmtId="0" fontId="13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4" fillId="0" borderId="5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right" vertical="center" shrinkToFit="1"/>
    </xf>
    <xf numFmtId="4" fontId="4" fillId="0" borderId="5" xfId="0" applyNumberFormat="1" applyFont="1" applyFill="1" applyBorder="1" applyAlignment="1">
      <alignment horizontal="center" vertical="center" shrinkToFit="1"/>
    </xf>
    <xf numFmtId="4" fontId="4" fillId="0" borderId="5" xfId="0" applyNumberFormat="1" applyFont="1" applyFill="1" applyBorder="1" applyAlignment="1">
      <alignment vertical="center" shrinkToFit="1"/>
    </xf>
    <xf numFmtId="0" fontId="0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25" fillId="0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right" vertical="center" wrapText="1"/>
    </xf>
    <xf numFmtId="4" fontId="8" fillId="0" borderId="6" xfId="0" applyNumberFormat="1" applyFont="1" applyFill="1" applyBorder="1" applyAlignment="1" applyProtection="1">
      <alignment vertical="center" shrinkToFit="1"/>
    </xf>
    <xf numFmtId="49" fontId="8" fillId="0" borderId="6" xfId="0" applyNumberFormat="1" applyFont="1" applyFill="1" applyBorder="1" applyAlignment="1" applyProtection="1">
      <alignment horizontal="left" vertical="center" shrinkToFit="1"/>
    </xf>
    <xf numFmtId="4" fontId="6" fillId="0" borderId="6" xfId="0" applyNumberFormat="1" applyFont="1" applyFill="1" applyBorder="1" applyAlignment="1" applyProtection="1">
      <alignment vertical="center" shrinkToFit="1"/>
    </xf>
    <xf numFmtId="4" fontId="6" fillId="0" borderId="9" xfId="0" applyNumberFormat="1" applyFont="1" applyFill="1" applyBorder="1" applyAlignment="1" applyProtection="1">
      <alignment vertical="center" shrinkToFit="1"/>
    </xf>
    <xf numFmtId="0" fontId="4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9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righ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21" fillId="2" borderId="5" xfId="0" applyNumberFormat="1" applyFont="1" applyFill="1" applyBorder="1" applyAlignment="1">
      <alignment horizontal="center" vertical="center"/>
    </xf>
    <xf numFmtId="4" fontId="21" fillId="2" borderId="5" xfId="0" applyNumberFormat="1" applyFont="1" applyFill="1" applyBorder="1" applyAlignment="1">
      <alignment vertical="center" shrinkToFit="1"/>
    </xf>
    <xf numFmtId="4" fontId="21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21" fillId="2" borderId="5" xfId="0" applyNumberFormat="1" applyFont="1" applyFill="1" applyBorder="1" applyAlignment="1">
      <alignment horizontal="right" vertical="center" shrinkToFit="1"/>
    </xf>
    <xf numFmtId="49" fontId="6" fillId="0" borderId="6" xfId="0" applyNumberFormat="1" applyFont="1" applyFill="1" applyBorder="1" applyAlignment="1" applyProtection="1">
      <alignment horizontal="left" vertical="center" shrinkToFit="1"/>
    </xf>
    <xf numFmtId="0" fontId="5" fillId="2" borderId="0" xfId="0" applyNumberFormat="1" applyFont="1" applyFill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 wrapText="1"/>
    </xf>
    <xf numFmtId="176" fontId="6" fillId="0" borderId="7" xfId="0" applyNumberFormat="1" applyFont="1" applyFill="1" applyBorder="1" applyAlignment="1" applyProtection="1">
      <alignment horizontal="center" vertical="center" wrapText="1"/>
    </xf>
    <xf numFmtId="0" fontId="21" fillId="2" borderId="0" xfId="0" applyNumberFormat="1" applyFont="1" applyFill="1" applyAlignment="1">
      <alignment horizontal="left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2" fillId="0" borderId="7" xfId="0" applyNumberFormat="1" applyFont="1" applyFill="1" applyBorder="1" applyAlignment="1" applyProtection="1">
      <alignment horizontal="center" vertical="center" wrapText="1"/>
    </xf>
    <xf numFmtId="0" fontId="22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>
      <alignment horizontal="left" vertical="center"/>
    </xf>
    <xf numFmtId="1" fontId="6" fillId="0" borderId="5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Fill="1" applyBorder="1" applyAlignment="1" applyProtection="1">
      <alignment horizontal="center" vertical="center" wrapText="1"/>
    </xf>
    <xf numFmtId="1" fontId="6" fillId="0" borderId="10" xfId="0" applyNumberFormat="1" applyFont="1" applyFill="1" applyBorder="1" applyAlignment="1" applyProtection="1">
      <alignment horizontal="center" vertical="center"/>
    </xf>
    <xf numFmtId="1" fontId="6" fillId="0" borderId="8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" xfId="0" applyNumberFormat="1" applyFont="1" applyFill="1" applyBorder="1" applyAlignment="1" applyProtection="1">
      <alignment horizontal="center" vertical="center" wrapText="1"/>
    </xf>
    <xf numFmtId="1" fontId="6" fillId="0" borderId="7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>
      <alignment horizontal="left" vertical="center"/>
    </xf>
    <xf numFmtId="1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3" xfId="0" applyNumberFormat="1" applyFont="1" applyFill="1" applyBorder="1" applyAlignment="1">
      <alignment horizontal="centerContinuous" vertical="center" wrapText="1"/>
    </xf>
    <xf numFmtId="0" fontId="6" fillId="0" borderId="4" xfId="0" applyNumberFormat="1" applyFont="1" applyFill="1" applyBorder="1" applyAlignment="1">
      <alignment horizontal="centerContinuous" vertical="center" wrapText="1"/>
    </xf>
    <xf numFmtId="1" fontId="6" fillId="0" borderId="5" xfId="0" applyNumberFormat="1" applyFont="1" applyFill="1" applyBorder="1" applyAlignment="1">
      <alignment horizontal="centerContinuous" vertical="center" wrapText="1"/>
    </xf>
    <xf numFmtId="1" fontId="0" fillId="0" borderId="5" xfId="0" applyNumberFormat="1" applyFill="1" applyBorder="1" applyAlignment="1">
      <alignment horizontal="centerContinuous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showGridLines="0" showZeros="0" workbookViewId="0">
      <selection activeCell="C32" sqref="C32"/>
    </sheetView>
  </sheetViews>
  <sheetFormatPr defaultColWidth="6.5" defaultRowHeight="20.25" customHeight="1"/>
  <cols>
    <col min="1" max="1" width="34.625" style="123" customWidth="1"/>
    <col min="2" max="2" width="15.375" style="123" customWidth="1"/>
    <col min="3" max="3" width="34.625" style="123" customWidth="1"/>
    <col min="4" max="4" width="15.375" style="123" customWidth="1"/>
    <col min="5" max="16384" width="6.5" style="123"/>
  </cols>
  <sheetData>
    <row r="1" spans="1:4" s="120" customFormat="1" ht="20.25" customHeight="1">
      <c r="B1" s="30"/>
      <c r="C1" s="30"/>
      <c r="D1" s="124" t="s">
        <v>0</v>
      </c>
    </row>
    <row r="2" spans="1:4" s="121" customFormat="1" ht="30" customHeight="1">
      <c r="A2" s="139" t="s">
        <v>1</v>
      </c>
      <c r="B2" s="139"/>
      <c r="C2" s="139"/>
      <c r="D2" s="139"/>
    </row>
    <row r="3" spans="1:4" s="120" customFormat="1" ht="20.25" customHeight="1">
      <c r="A3" s="140" t="s">
        <v>315</v>
      </c>
      <c r="B3" s="140"/>
      <c r="C3" s="140"/>
      <c r="D3" s="125" t="s">
        <v>2</v>
      </c>
    </row>
    <row r="4" spans="1:4" ht="20.25" customHeight="1">
      <c r="A4" s="126" t="s">
        <v>3</v>
      </c>
      <c r="B4" s="126"/>
      <c r="C4" s="126" t="s">
        <v>4</v>
      </c>
      <c r="D4" s="126"/>
    </row>
    <row r="5" spans="1:4" ht="20.25" customHeight="1">
      <c r="A5" s="127" t="s">
        <v>5</v>
      </c>
      <c r="B5" s="127" t="s">
        <v>6</v>
      </c>
      <c r="C5" s="127" t="s">
        <v>5</v>
      </c>
      <c r="D5" s="128" t="s">
        <v>6</v>
      </c>
    </row>
    <row r="6" spans="1:4" ht="20.25" customHeight="1">
      <c r="A6" s="129" t="s">
        <v>7</v>
      </c>
      <c r="B6" s="130">
        <v>270.81</v>
      </c>
      <c r="C6" s="129" t="s">
        <v>8</v>
      </c>
      <c r="D6" s="131"/>
    </row>
    <row r="7" spans="1:4" ht="20.25" customHeight="1">
      <c r="A7" s="129" t="s">
        <v>9</v>
      </c>
      <c r="B7" s="130"/>
      <c r="C7" s="129" t="s">
        <v>10</v>
      </c>
      <c r="D7" s="131"/>
    </row>
    <row r="8" spans="1:4" ht="20.25" customHeight="1">
      <c r="A8" s="129" t="s">
        <v>11</v>
      </c>
      <c r="B8" s="130"/>
      <c r="C8" s="129" t="s">
        <v>12</v>
      </c>
      <c r="D8" s="131"/>
    </row>
    <row r="9" spans="1:4" ht="20.25" customHeight="1">
      <c r="A9" s="129" t="s">
        <v>13</v>
      </c>
      <c r="B9" s="130"/>
      <c r="C9" s="129" t="s">
        <v>14</v>
      </c>
      <c r="D9" s="131"/>
    </row>
    <row r="10" spans="1:4" ht="20.25" customHeight="1">
      <c r="A10" s="129" t="s">
        <v>15</v>
      </c>
      <c r="B10" s="130"/>
      <c r="C10" s="129" t="s">
        <v>16</v>
      </c>
      <c r="D10" s="131">
        <v>209.21</v>
      </c>
    </row>
    <row r="11" spans="1:4" ht="20.25" customHeight="1">
      <c r="A11" s="129" t="s">
        <v>17</v>
      </c>
      <c r="B11" s="130"/>
      <c r="C11" s="129" t="s">
        <v>18</v>
      </c>
      <c r="D11" s="131"/>
    </row>
    <row r="12" spans="1:4" ht="20.25" customHeight="1">
      <c r="A12" s="129"/>
      <c r="B12" s="130"/>
      <c r="C12" s="129" t="s">
        <v>19</v>
      </c>
      <c r="D12" s="131"/>
    </row>
    <row r="13" spans="1:4" ht="20.25" customHeight="1">
      <c r="A13" s="129"/>
      <c r="B13" s="130"/>
      <c r="C13" s="129" t="s">
        <v>20</v>
      </c>
      <c r="D13" s="131">
        <v>32.520000000000003</v>
      </c>
    </row>
    <row r="14" spans="1:4" ht="20.25" customHeight="1">
      <c r="A14" s="129"/>
      <c r="B14" s="130"/>
      <c r="C14" s="129" t="s">
        <v>21</v>
      </c>
      <c r="D14" s="131">
        <v>16.07</v>
      </c>
    </row>
    <row r="15" spans="1:4" ht="20.25" customHeight="1">
      <c r="A15" s="129"/>
      <c r="B15" s="130"/>
      <c r="C15" s="129" t="s">
        <v>22</v>
      </c>
      <c r="D15" s="131"/>
    </row>
    <row r="16" spans="1:4" ht="20.25" customHeight="1">
      <c r="A16" s="129"/>
      <c r="B16" s="130"/>
      <c r="C16" s="129" t="s">
        <v>23</v>
      </c>
      <c r="D16" s="131"/>
    </row>
    <row r="17" spans="1:4" ht="20.25" customHeight="1">
      <c r="A17" s="129"/>
      <c r="B17" s="130"/>
      <c r="C17" s="129" t="s">
        <v>24</v>
      </c>
      <c r="D17" s="131"/>
    </row>
    <row r="18" spans="1:4" ht="20.25" customHeight="1">
      <c r="A18" s="129"/>
      <c r="B18" s="130"/>
      <c r="C18" s="129" t="s">
        <v>25</v>
      </c>
      <c r="D18" s="131"/>
    </row>
    <row r="19" spans="1:4" ht="20.25" customHeight="1">
      <c r="A19" s="129"/>
      <c r="B19" s="130"/>
      <c r="C19" s="129" t="s">
        <v>26</v>
      </c>
      <c r="D19" s="131"/>
    </row>
    <row r="20" spans="1:4" ht="20.25" customHeight="1">
      <c r="A20" s="129"/>
      <c r="B20" s="130"/>
      <c r="C20" s="129" t="s">
        <v>27</v>
      </c>
      <c r="D20" s="131"/>
    </row>
    <row r="21" spans="1:4" ht="20.25" customHeight="1">
      <c r="A21" s="129"/>
      <c r="B21" s="130"/>
      <c r="C21" s="129" t="s">
        <v>28</v>
      </c>
      <c r="D21" s="131"/>
    </row>
    <row r="22" spans="1:4" ht="20.25" customHeight="1">
      <c r="A22" s="129"/>
      <c r="B22" s="130"/>
      <c r="C22" s="129" t="s">
        <v>29</v>
      </c>
      <c r="D22" s="131"/>
    </row>
    <row r="23" spans="1:4" ht="20.25" customHeight="1">
      <c r="A23" s="129"/>
      <c r="B23" s="130"/>
      <c r="C23" s="129" t="s">
        <v>30</v>
      </c>
      <c r="D23" s="131"/>
    </row>
    <row r="24" spans="1:4" ht="20.25" customHeight="1">
      <c r="A24" s="129"/>
      <c r="B24" s="130"/>
      <c r="C24" s="129" t="s">
        <v>31</v>
      </c>
      <c r="D24" s="131">
        <v>13.01</v>
      </c>
    </row>
    <row r="25" spans="1:4" ht="20.25" customHeight="1">
      <c r="A25" s="129"/>
      <c r="B25" s="130"/>
      <c r="C25" s="129" t="s">
        <v>32</v>
      </c>
      <c r="D25" s="131"/>
    </row>
    <row r="26" spans="1:4" ht="20.25" customHeight="1">
      <c r="A26" s="129"/>
      <c r="B26" s="130"/>
      <c r="C26" s="129" t="s">
        <v>33</v>
      </c>
      <c r="D26" s="131"/>
    </row>
    <row r="27" spans="1:4" ht="20.25" customHeight="1">
      <c r="A27" s="129"/>
      <c r="B27" s="130"/>
      <c r="C27" s="129" t="s">
        <v>34</v>
      </c>
      <c r="D27" s="131"/>
    </row>
    <row r="28" spans="1:4" ht="20.25" customHeight="1">
      <c r="A28" s="129"/>
      <c r="B28" s="130"/>
      <c r="C28" s="129" t="s">
        <v>35</v>
      </c>
      <c r="D28" s="131"/>
    </row>
    <row r="29" spans="1:4" ht="20.25" customHeight="1">
      <c r="A29" s="129"/>
      <c r="B29" s="130"/>
      <c r="C29" s="129" t="s">
        <v>36</v>
      </c>
      <c r="D29" s="132"/>
    </row>
    <row r="30" spans="1:4" ht="20.25" customHeight="1">
      <c r="A30" s="129"/>
      <c r="B30" s="130"/>
      <c r="C30" s="129" t="s">
        <v>37</v>
      </c>
      <c r="D30" s="132"/>
    </row>
    <row r="31" spans="1:4" s="122" customFormat="1" ht="20.25" customHeight="1">
      <c r="A31" s="133" t="s">
        <v>38</v>
      </c>
      <c r="B31" s="134">
        <f>((SUM(B6:B11)))</f>
        <v>270.81</v>
      </c>
      <c r="C31" s="133" t="s">
        <v>39</v>
      </c>
      <c r="D31" s="135">
        <f>((SUM(D6:D30)))</f>
        <v>270.81</v>
      </c>
    </row>
    <row r="32" spans="1:4" ht="20.25" customHeight="1">
      <c r="A32" s="129" t="s">
        <v>40</v>
      </c>
      <c r="B32" s="130"/>
      <c r="C32" s="129" t="s">
        <v>41</v>
      </c>
      <c r="D32" s="131"/>
    </row>
    <row r="33" spans="1:4" ht="20.25" customHeight="1">
      <c r="A33" s="129" t="s">
        <v>42</v>
      </c>
      <c r="B33" s="130"/>
      <c r="C33" s="129" t="s">
        <v>43</v>
      </c>
      <c r="D33" s="131"/>
    </row>
    <row r="34" spans="1:4" ht="20.25" customHeight="1">
      <c r="A34" s="129"/>
      <c r="B34" s="130"/>
      <c r="C34" s="129" t="s">
        <v>44</v>
      </c>
      <c r="D34" s="131"/>
    </row>
    <row r="35" spans="1:4" ht="20.25" customHeight="1">
      <c r="A35" s="129"/>
      <c r="B35" s="136"/>
      <c r="C35" s="129"/>
      <c r="D35" s="132"/>
    </row>
    <row r="36" spans="1:4" ht="20.25" customHeight="1">
      <c r="A36" s="133" t="s">
        <v>45</v>
      </c>
      <c r="B36" s="137">
        <f>((SUM(B6:B11)+SUM(B32:B33)))</f>
        <v>270.81</v>
      </c>
      <c r="C36" s="133" t="s">
        <v>46</v>
      </c>
      <c r="D36" s="135">
        <f>((SUM(D6:D30)+SUM(D32:D32)+SUM(D34:D34)))</f>
        <v>270.81</v>
      </c>
    </row>
  </sheetData>
  <mergeCells count="2">
    <mergeCell ref="A2:D2"/>
    <mergeCell ref="A3:C3"/>
  </mergeCells>
  <phoneticPr fontId="6" type="noConversion"/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 blackAndWhite="1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showGridLines="0" showZeros="0" workbookViewId="0">
      <selection activeCell="F10" sqref="F10"/>
    </sheetView>
  </sheetViews>
  <sheetFormatPr defaultColWidth="6.875" defaultRowHeight="12.75" customHeight="1"/>
  <cols>
    <col min="1" max="2" width="3.75" style="4" customWidth="1"/>
    <col min="3" max="3" width="4.125" style="4" customWidth="1"/>
    <col min="4" max="4" width="7.875" style="4" customWidth="1"/>
    <col min="5" max="5" width="28.875" style="4" customWidth="1"/>
    <col min="6" max="6" width="8" style="4" customWidth="1"/>
    <col min="7" max="7" width="2.75" style="4" customWidth="1"/>
    <col min="8" max="8" width="8.125" style="4" customWidth="1"/>
    <col min="9" max="9" width="4.25" style="4" customWidth="1"/>
    <col min="10" max="10" width="4.625" style="4" customWidth="1"/>
    <col min="11" max="11" width="3.5" style="4" customWidth="1"/>
    <col min="12" max="12" width="5.125" style="4" customWidth="1"/>
    <col min="13" max="13" width="4.25" style="4" customWidth="1"/>
    <col min="14" max="14" width="3.375" style="4" customWidth="1"/>
    <col min="15" max="15" width="4.375" style="4" customWidth="1"/>
    <col min="16" max="16" width="4.625" style="4" customWidth="1"/>
    <col min="17" max="18" width="6.125" style="4" customWidth="1"/>
    <col min="19" max="19" width="3.5" style="4" customWidth="1"/>
    <col min="20" max="20" width="4.75" style="4" customWidth="1"/>
    <col min="21" max="16384" width="6.875" style="4"/>
  </cols>
  <sheetData>
    <row r="1" spans="1:20" s="1" customFormat="1" ht="20.25" customHeight="1">
      <c r="A1" s="141"/>
      <c r="B1" s="141"/>
      <c r="C1" s="141"/>
      <c r="D1" s="141"/>
      <c r="E1" s="141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82"/>
      <c r="T1" s="119" t="s">
        <v>47</v>
      </c>
    </row>
    <row r="2" spans="1:20" s="2" customFormat="1" ht="30" customHeight="1">
      <c r="A2" s="142" t="s">
        <v>48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</row>
    <row r="3" spans="1:20" s="1" customFormat="1" ht="20.25" customHeight="1">
      <c r="A3" s="143" t="s">
        <v>315</v>
      </c>
      <c r="B3" s="143"/>
      <c r="C3" s="143"/>
      <c r="D3" s="143"/>
      <c r="E3" s="143"/>
      <c r="F3" s="143"/>
      <c r="G3" s="143"/>
      <c r="H3" s="143"/>
      <c r="I3" s="36"/>
      <c r="J3" s="36"/>
      <c r="K3" s="36"/>
      <c r="L3" s="36"/>
      <c r="M3" s="36"/>
      <c r="N3" s="36"/>
      <c r="O3" s="36"/>
      <c r="P3" s="36"/>
      <c r="Q3" s="36"/>
      <c r="R3" s="36"/>
      <c r="S3" s="82"/>
      <c r="T3" s="8" t="s">
        <v>2</v>
      </c>
    </row>
    <row r="4" spans="1:20" s="81" customFormat="1" ht="20.100000000000001" customHeight="1">
      <c r="A4" s="175" t="s">
        <v>49</v>
      </c>
      <c r="B4" s="175"/>
      <c r="C4" s="175"/>
      <c r="D4" s="176"/>
      <c r="E4" s="177"/>
      <c r="F4" s="144" t="s">
        <v>50</v>
      </c>
      <c r="G4" s="144" t="s">
        <v>51</v>
      </c>
      <c r="H4" s="144" t="s">
        <v>52</v>
      </c>
      <c r="I4" s="144" t="s">
        <v>53</v>
      </c>
      <c r="J4" s="144" t="s">
        <v>54</v>
      </c>
      <c r="K4" s="144" t="s">
        <v>55</v>
      </c>
      <c r="L4" s="144"/>
      <c r="M4" s="144" t="s">
        <v>56</v>
      </c>
      <c r="N4" s="178" t="s">
        <v>57</v>
      </c>
      <c r="O4" s="179"/>
      <c r="P4" s="179"/>
      <c r="Q4" s="179"/>
      <c r="R4" s="179"/>
      <c r="S4" s="144" t="s">
        <v>58</v>
      </c>
      <c r="T4" s="144" t="s">
        <v>59</v>
      </c>
    </row>
    <row r="5" spans="1:20" s="81" customFormat="1" ht="20.100000000000001" customHeight="1">
      <c r="A5" s="180" t="s">
        <v>60</v>
      </c>
      <c r="B5" s="181"/>
      <c r="C5" s="182"/>
      <c r="D5" s="148" t="s">
        <v>61</v>
      </c>
      <c r="E5" s="148" t="s">
        <v>62</v>
      </c>
      <c r="F5" s="144"/>
      <c r="G5" s="144"/>
      <c r="H5" s="144"/>
      <c r="I5" s="144"/>
      <c r="J5" s="144"/>
      <c r="K5" s="153" t="s">
        <v>63</v>
      </c>
      <c r="L5" s="144" t="s">
        <v>64</v>
      </c>
      <c r="M5" s="144"/>
      <c r="N5" s="144" t="s">
        <v>65</v>
      </c>
      <c r="O5" s="144" t="s">
        <v>66</v>
      </c>
      <c r="P5" s="144" t="s">
        <v>67</v>
      </c>
      <c r="Q5" s="144" t="s">
        <v>68</v>
      </c>
      <c r="R5" s="144" t="s">
        <v>69</v>
      </c>
      <c r="S5" s="144"/>
      <c r="T5" s="144"/>
    </row>
    <row r="6" spans="1:20" s="81" customFormat="1" ht="30.75" customHeight="1">
      <c r="A6" s="16" t="s">
        <v>70</v>
      </c>
      <c r="B6" s="16" t="s">
        <v>71</v>
      </c>
      <c r="C6" s="17" t="s">
        <v>72</v>
      </c>
      <c r="D6" s="149"/>
      <c r="E6" s="149"/>
      <c r="F6" s="150"/>
      <c r="G6" s="150"/>
      <c r="H6" s="150"/>
      <c r="I6" s="150"/>
      <c r="J6" s="150"/>
      <c r="K6" s="154"/>
      <c r="L6" s="150"/>
      <c r="M6" s="150"/>
      <c r="N6" s="150"/>
      <c r="O6" s="150"/>
      <c r="P6" s="150"/>
      <c r="Q6" s="150"/>
      <c r="R6" s="150"/>
      <c r="S6" s="150"/>
      <c r="T6" s="150"/>
    </row>
    <row r="7" spans="1:20" s="52" customFormat="1" ht="20.100000000000001" customHeight="1">
      <c r="A7" s="53"/>
      <c r="B7" s="53"/>
      <c r="C7" s="53"/>
      <c r="D7" s="53"/>
      <c r="E7" s="54" t="s">
        <v>50</v>
      </c>
      <c r="F7" s="115">
        <f>((SUM(F8:F8)))</f>
        <v>270.81</v>
      </c>
      <c r="G7" s="115">
        <f t="shared" ref="G7" si="0">((SUM(G8:G8)))</f>
        <v>0</v>
      </c>
      <c r="H7" s="115">
        <f t="shared" ref="H7:T7" si="1">((SUM(H8:H8)))</f>
        <v>270.81</v>
      </c>
      <c r="I7" s="115">
        <f t="shared" si="1"/>
        <v>0</v>
      </c>
      <c r="J7" s="115">
        <f t="shared" si="1"/>
        <v>0</v>
      </c>
      <c r="K7" s="115">
        <f t="shared" si="1"/>
        <v>0</v>
      </c>
      <c r="L7" s="115">
        <f t="shared" si="1"/>
        <v>0</v>
      </c>
      <c r="M7" s="115">
        <f t="shared" si="1"/>
        <v>0</v>
      </c>
      <c r="N7" s="115">
        <f t="shared" si="1"/>
        <v>0</v>
      </c>
      <c r="O7" s="115">
        <f t="shared" si="1"/>
        <v>0</v>
      </c>
      <c r="P7" s="115">
        <f t="shared" si="1"/>
        <v>0</v>
      </c>
      <c r="Q7" s="115">
        <f t="shared" si="1"/>
        <v>0</v>
      </c>
      <c r="R7" s="115">
        <f t="shared" si="1"/>
        <v>0</v>
      </c>
      <c r="S7" s="115">
        <f t="shared" si="1"/>
        <v>0</v>
      </c>
      <c r="T7" s="19">
        <f t="shared" si="1"/>
        <v>0</v>
      </c>
    </row>
    <row r="8" spans="1:20" s="52" customFormat="1" ht="20.100000000000001" customHeight="1">
      <c r="A8" s="53"/>
      <c r="B8" s="53"/>
      <c r="C8" s="53"/>
      <c r="D8" s="57" t="s">
        <v>316</v>
      </c>
      <c r="E8" s="65" t="s">
        <v>317</v>
      </c>
      <c r="F8" s="115">
        <f t="shared" ref="F8" si="2">((SUM(F9:F35)))</f>
        <v>270.81</v>
      </c>
      <c r="G8" s="115">
        <f t="shared" ref="G8:T8" si="3">((SUM(G9:G35)))</f>
        <v>0</v>
      </c>
      <c r="H8" s="115">
        <f t="shared" si="3"/>
        <v>270.81</v>
      </c>
      <c r="I8" s="115">
        <f t="shared" si="3"/>
        <v>0</v>
      </c>
      <c r="J8" s="115">
        <f t="shared" si="3"/>
        <v>0</v>
      </c>
      <c r="K8" s="115">
        <f t="shared" si="3"/>
        <v>0</v>
      </c>
      <c r="L8" s="115">
        <f t="shared" si="3"/>
        <v>0</v>
      </c>
      <c r="M8" s="115">
        <f t="shared" si="3"/>
        <v>0</v>
      </c>
      <c r="N8" s="115">
        <f t="shared" si="3"/>
        <v>0</v>
      </c>
      <c r="O8" s="115">
        <f t="shared" si="3"/>
        <v>0</v>
      </c>
      <c r="P8" s="115">
        <f t="shared" si="3"/>
        <v>0</v>
      </c>
      <c r="Q8" s="115">
        <f t="shared" si="3"/>
        <v>0</v>
      </c>
      <c r="R8" s="115">
        <f t="shared" si="3"/>
        <v>0</v>
      </c>
      <c r="S8" s="115">
        <f t="shared" si="3"/>
        <v>0</v>
      </c>
      <c r="T8" s="19">
        <f t="shared" si="3"/>
        <v>0</v>
      </c>
    </row>
    <row r="9" spans="1:20" ht="20.100000000000001" customHeight="1">
      <c r="A9" s="57" t="s">
        <v>323</v>
      </c>
      <c r="B9" s="57" t="s">
        <v>324</v>
      </c>
      <c r="C9" s="43" t="s">
        <v>324</v>
      </c>
      <c r="D9" s="57" t="s">
        <v>321</v>
      </c>
      <c r="E9" s="138" t="s">
        <v>325</v>
      </c>
      <c r="F9" s="117">
        <f>((SUM(G9:K9)+SUM(M9:N9)+SUM(S9:T9)))</f>
        <v>209.21</v>
      </c>
      <c r="G9" s="117"/>
      <c r="H9" s="117">
        <v>209.21</v>
      </c>
      <c r="I9" s="117"/>
      <c r="J9" s="74"/>
      <c r="K9" s="118"/>
      <c r="L9" s="117"/>
      <c r="M9" s="74"/>
      <c r="N9" s="118">
        <f>((SUM(O9:R9)))</f>
        <v>0</v>
      </c>
      <c r="O9" s="117"/>
      <c r="P9" s="117"/>
      <c r="Q9" s="117"/>
      <c r="R9" s="74"/>
      <c r="S9" s="118"/>
      <c r="T9" s="74"/>
    </row>
    <row r="10" spans="1:20" ht="20.100000000000001" customHeight="1">
      <c r="A10" s="57" t="s">
        <v>326</v>
      </c>
      <c r="B10" s="57" t="s">
        <v>319</v>
      </c>
      <c r="C10" s="57" t="s">
        <v>319</v>
      </c>
      <c r="D10" s="57" t="s">
        <v>327</v>
      </c>
      <c r="E10" s="138" t="s">
        <v>322</v>
      </c>
      <c r="F10" s="117">
        <f t="shared" ref="F10" si="4">((SUM(G10:K10)+SUM(M10:N10)+SUM(S10:T10)))</f>
        <v>32.520000000000003</v>
      </c>
      <c r="G10" s="117"/>
      <c r="H10" s="117">
        <v>32.520000000000003</v>
      </c>
      <c r="I10" s="117"/>
      <c r="J10" s="74"/>
      <c r="K10" s="118"/>
      <c r="L10" s="117"/>
      <c r="M10" s="74"/>
      <c r="N10" s="118">
        <f t="shared" ref="N10" si="5">((SUM(O10:R10)))</f>
        <v>0</v>
      </c>
      <c r="O10" s="117"/>
      <c r="P10" s="117"/>
      <c r="Q10" s="117"/>
      <c r="R10" s="74"/>
      <c r="S10" s="118"/>
      <c r="T10" s="74"/>
    </row>
    <row r="11" spans="1:20" ht="20.100000000000001" customHeight="1">
      <c r="A11" s="57" t="s">
        <v>328</v>
      </c>
      <c r="B11" s="57" t="s">
        <v>329</v>
      </c>
      <c r="C11" s="57" t="s">
        <v>324</v>
      </c>
      <c r="D11" s="57" t="s">
        <v>320</v>
      </c>
      <c r="E11" s="138" t="s">
        <v>330</v>
      </c>
      <c r="F11" s="117">
        <f>((SUM(G11:K11)+SUM(M11:N11)+SUM(S11:T11)))</f>
        <v>16.07</v>
      </c>
      <c r="G11" s="117"/>
      <c r="H11" s="117">
        <v>16.07</v>
      </c>
      <c r="I11" s="117"/>
      <c r="J11" s="74"/>
      <c r="K11" s="118"/>
      <c r="L11" s="117"/>
      <c r="M11" s="74"/>
      <c r="N11" s="118">
        <f>((SUM(O11:R11)))</f>
        <v>0</v>
      </c>
      <c r="O11" s="117"/>
      <c r="P11" s="117"/>
      <c r="Q11" s="117"/>
      <c r="R11" s="74"/>
      <c r="S11" s="118"/>
      <c r="T11" s="74"/>
    </row>
    <row r="12" spans="1:20" ht="20.100000000000001" customHeight="1">
      <c r="A12" s="57" t="s">
        <v>331</v>
      </c>
      <c r="B12" s="57" t="s">
        <v>324</v>
      </c>
      <c r="C12" s="57" t="s">
        <v>332</v>
      </c>
      <c r="D12" s="57" t="s">
        <v>327</v>
      </c>
      <c r="E12" s="138" t="s">
        <v>333</v>
      </c>
      <c r="F12" s="117">
        <f>((SUM(G12:K12)+SUM(M12:N12)+SUM(S12:T12)))</f>
        <v>13.01</v>
      </c>
      <c r="G12" s="117"/>
      <c r="H12" s="117">
        <v>13.01</v>
      </c>
      <c r="I12" s="117"/>
      <c r="J12" s="74"/>
      <c r="K12" s="118"/>
      <c r="L12" s="117"/>
      <c r="M12" s="74"/>
      <c r="N12" s="118">
        <f>((SUM(O12:R12)))</f>
        <v>0</v>
      </c>
      <c r="O12" s="117"/>
      <c r="P12" s="117"/>
      <c r="Q12" s="117"/>
      <c r="R12" s="74"/>
      <c r="S12" s="118"/>
      <c r="T12" s="74"/>
    </row>
    <row r="13" spans="1:20" ht="20.100000000000001" customHeight="1">
      <c r="A13" s="57"/>
      <c r="B13" s="57"/>
      <c r="C13" s="57"/>
      <c r="D13" s="57"/>
      <c r="E13" s="116"/>
      <c r="F13" s="117">
        <f>((SUM(G13:K13)+SUM(M13:N13)+SUM(S13:T13)))</f>
        <v>0</v>
      </c>
      <c r="G13" s="117"/>
      <c r="H13" s="117"/>
      <c r="I13" s="117"/>
      <c r="J13" s="74"/>
      <c r="K13" s="118"/>
      <c r="L13" s="117"/>
      <c r="M13" s="74"/>
      <c r="N13" s="118">
        <f>((SUM(O13:R13)))</f>
        <v>0</v>
      </c>
      <c r="O13" s="117"/>
      <c r="P13" s="117"/>
      <c r="Q13" s="117"/>
      <c r="R13" s="74"/>
      <c r="S13" s="118"/>
      <c r="T13" s="74"/>
    </row>
    <row r="14" spans="1:20" ht="20.100000000000001" customHeight="1">
      <c r="A14" s="57"/>
      <c r="B14" s="57"/>
      <c r="C14" s="57"/>
      <c r="D14" s="57"/>
      <c r="E14" s="116"/>
      <c r="F14" s="117">
        <f>((SUM(G14:K14)+SUM(M14:N14)+SUM(S14:T14)))</f>
        <v>0</v>
      </c>
      <c r="G14" s="117"/>
      <c r="H14" s="117"/>
      <c r="I14" s="117"/>
      <c r="J14" s="74"/>
      <c r="K14" s="118"/>
      <c r="L14" s="117"/>
      <c r="M14" s="74"/>
      <c r="N14" s="118">
        <f>((SUM(O14:R14)))</f>
        <v>0</v>
      </c>
      <c r="O14" s="117"/>
      <c r="P14" s="117"/>
      <c r="Q14" s="117"/>
      <c r="R14" s="74"/>
      <c r="S14" s="118"/>
      <c r="T14" s="74"/>
    </row>
    <row r="15" spans="1:20" ht="20.100000000000001" customHeight="1">
      <c r="A15" s="57"/>
      <c r="B15" s="57"/>
      <c r="C15" s="57"/>
      <c r="D15" s="67"/>
      <c r="E15" s="116"/>
      <c r="F15" s="117">
        <f>((SUM(G15:K15)+SUM(M15:N15)+SUM(S15:T15)))</f>
        <v>0</v>
      </c>
      <c r="G15" s="117"/>
      <c r="H15" s="117"/>
      <c r="I15" s="117"/>
      <c r="J15" s="74"/>
      <c r="K15" s="118"/>
      <c r="L15" s="117"/>
      <c r="M15" s="74"/>
      <c r="N15" s="118">
        <f>((SUM(O15:R15)))</f>
        <v>0</v>
      </c>
      <c r="O15" s="117"/>
      <c r="P15" s="117"/>
      <c r="Q15" s="117"/>
      <c r="R15" s="74"/>
      <c r="S15" s="118"/>
      <c r="T15" s="74"/>
    </row>
    <row r="16" spans="1:20" ht="20.100000000000001" customHeight="1">
      <c r="A16" s="57"/>
      <c r="B16" s="57"/>
      <c r="C16" s="57"/>
      <c r="D16" s="67"/>
      <c r="E16" s="116"/>
      <c r="F16" s="117">
        <f t="shared" ref="F16" si="6">((SUM(G16:K16)+SUM(M16:N16)+SUM(S16:T16)))</f>
        <v>0</v>
      </c>
      <c r="G16" s="117"/>
      <c r="H16" s="117"/>
      <c r="I16" s="117"/>
      <c r="J16" s="74"/>
      <c r="K16" s="118"/>
      <c r="L16" s="117"/>
      <c r="M16" s="74"/>
      <c r="N16" s="118">
        <f t="shared" ref="N16" si="7">((SUM(O16:R16)))</f>
        <v>0</v>
      </c>
      <c r="O16" s="117"/>
      <c r="P16" s="117"/>
      <c r="Q16" s="117"/>
      <c r="R16" s="74"/>
      <c r="S16" s="118"/>
      <c r="T16" s="74"/>
    </row>
    <row r="17" spans="1:20" ht="20.100000000000001" customHeight="1">
      <c r="A17" s="57"/>
      <c r="B17" s="57"/>
      <c r="C17" s="57"/>
      <c r="D17" s="67"/>
      <c r="E17" s="116"/>
      <c r="F17" s="117">
        <f>((SUM(G17:K17)+SUM(M17:N17)+SUM(S17:T17)))</f>
        <v>0</v>
      </c>
      <c r="G17" s="117"/>
      <c r="H17" s="117"/>
      <c r="I17" s="117"/>
      <c r="J17" s="74"/>
      <c r="K17" s="118"/>
      <c r="L17" s="117"/>
      <c r="M17" s="74"/>
      <c r="N17" s="118">
        <f t="shared" ref="N17:N35" si="8">((SUM(O17:R17)))</f>
        <v>0</v>
      </c>
      <c r="O17" s="117"/>
      <c r="P17" s="117"/>
      <c r="Q17" s="117"/>
      <c r="R17" s="74"/>
      <c r="S17" s="118"/>
      <c r="T17" s="74"/>
    </row>
    <row r="18" spans="1:20" ht="20.100000000000001" customHeight="1">
      <c r="A18" s="57"/>
      <c r="B18" s="57"/>
      <c r="C18" s="57"/>
      <c r="D18" s="67"/>
      <c r="E18" s="116"/>
      <c r="F18" s="117">
        <f>((SUM(G18:K18)+SUM(M18:N18)+SUM(S18:T18)))</f>
        <v>0</v>
      </c>
      <c r="G18" s="117"/>
      <c r="H18" s="117"/>
      <c r="I18" s="117"/>
      <c r="J18" s="74"/>
      <c r="K18" s="118"/>
      <c r="L18" s="117"/>
      <c r="M18" s="74"/>
      <c r="N18" s="118">
        <f t="shared" si="8"/>
        <v>0</v>
      </c>
      <c r="O18" s="117"/>
      <c r="P18" s="117"/>
      <c r="Q18" s="117"/>
      <c r="R18" s="74"/>
      <c r="S18" s="118"/>
      <c r="T18" s="74"/>
    </row>
    <row r="19" spans="1:20" ht="20.100000000000001" customHeight="1">
      <c r="A19" s="57"/>
      <c r="B19" s="57"/>
      <c r="C19" s="57"/>
      <c r="D19" s="67"/>
      <c r="E19" s="116"/>
      <c r="F19" s="117">
        <f>((SUM(G19:K19)+SUM(M19:N19)+SUM(S19:T19)))</f>
        <v>0</v>
      </c>
      <c r="G19" s="117"/>
      <c r="H19" s="117"/>
      <c r="I19" s="117"/>
      <c r="J19" s="74"/>
      <c r="K19" s="118"/>
      <c r="L19" s="117"/>
      <c r="M19" s="74"/>
      <c r="N19" s="118">
        <f t="shared" si="8"/>
        <v>0</v>
      </c>
      <c r="O19" s="117"/>
      <c r="P19" s="117"/>
      <c r="Q19" s="117"/>
      <c r="R19" s="74"/>
      <c r="S19" s="118"/>
      <c r="T19" s="74"/>
    </row>
    <row r="20" spans="1:20" ht="20.100000000000001" customHeight="1">
      <c r="A20" s="57"/>
      <c r="B20" s="57"/>
      <c r="C20" s="57"/>
      <c r="D20" s="67"/>
      <c r="E20" s="116"/>
      <c r="F20" s="117">
        <f>((SUM(G20:K20)+SUM(M20:N20)+SUM(S20:T20)))</f>
        <v>0</v>
      </c>
      <c r="G20" s="117"/>
      <c r="H20" s="117"/>
      <c r="I20" s="117"/>
      <c r="J20" s="74"/>
      <c r="K20" s="118"/>
      <c r="L20" s="117"/>
      <c r="M20" s="74"/>
      <c r="N20" s="118">
        <f t="shared" si="8"/>
        <v>0</v>
      </c>
      <c r="O20" s="117"/>
      <c r="P20" s="117"/>
      <c r="Q20" s="117"/>
      <c r="R20" s="74"/>
      <c r="S20" s="118"/>
      <c r="T20" s="74"/>
    </row>
    <row r="21" spans="1:20" ht="20.100000000000001" customHeight="1">
      <c r="A21" s="57"/>
      <c r="B21" s="57"/>
      <c r="C21" s="57"/>
      <c r="D21" s="67"/>
      <c r="E21" s="116"/>
      <c r="F21" s="117">
        <f t="shared" ref="F21" si="9">((SUM(G21:K21)+SUM(M21:N21)+SUM(S21:T21)))</f>
        <v>0</v>
      </c>
      <c r="G21" s="117"/>
      <c r="H21" s="117"/>
      <c r="I21" s="117"/>
      <c r="J21" s="74"/>
      <c r="K21" s="118"/>
      <c r="L21" s="117"/>
      <c r="M21" s="74"/>
      <c r="N21" s="118">
        <f t="shared" si="8"/>
        <v>0</v>
      </c>
      <c r="O21" s="117"/>
      <c r="P21" s="117"/>
      <c r="Q21" s="117"/>
      <c r="R21" s="74"/>
      <c r="S21" s="118"/>
      <c r="T21" s="74"/>
    </row>
    <row r="22" spans="1:20" ht="20.100000000000001" customHeight="1">
      <c r="A22" s="57"/>
      <c r="B22" s="57"/>
      <c r="C22" s="57"/>
      <c r="D22" s="67"/>
      <c r="E22" s="116"/>
      <c r="F22" s="117">
        <f>((SUM(G22:K22)+SUM(M22:N22)+SUM(S22:T22)))</f>
        <v>0</v>
      </c>
      <c r="G22" s="117"/>
      <c r="H22" s="117"/>
      <c r="I22" s="117"/>
      <c r="J22" s="74"/>
      <c r="K22" s="118"/>
      <c r="L22" s="117"/>
      <c r="M22" s="74"/>
      <c r="N22" s="118">
        <f t="shared" si="8"/>
        <v>0</v>
      </c>
      <c r="O22" s="117"/>
      <c r="P22" s="117"/>
      <c r="Q22" s="117"/>
      <c r="R22" s="74"/>
      <c r="S22" s="118"/>
      <c r="T22" s="74"/>
    </row>
    <row r="23" spans="1:20" ht="20.100000000000001" customHeight="1">
      <c r="A23" s="57"/>
      <c r="B23" s="57"/>
      <c r="C23" s="57"/>
      <c r="D23" s="67"/>
      <c r="E23" s="116"/>
      <c r="F23" s="117">
        <f>((SUM(G23:K23)+SUM(M23:N23)+SUM(S23:T23)))</f>
        <v>0</v>
      </c>
      <c r="G23" s="117"/>
      <c r="H23" s="117"/>
      <c r="I23" s="117"/>
      <c r="J23" s="74"/>
      <c r="K23" s="118"/>
      <c r="L23" s="117"/>
      <c r="M23" s="74"/>
      <c r="N23" s="118">
        <f t="shared" si="8"/>
        <v>0</v>
      </c>
      <c r="O23" s="117"/>
      <c r="P23" s="117"/>
      <c r="Q23" s="117"/>
      <c r="R23" s="74"/>
      <c r="S23" s="118"/>
      <c r="T23" s="74"/>
    </row>
    <row r="24" spans="1:20" ht="20.100000000000001" customHeight="1">
      <c r="A24" s="57"/>
      <c r="B24" s="57"/>
      <c r="C24" s="57"/>
      <c r="D24" s="67"/>
      <c r="E24" s="116"/>
      <c r="F24" s="117">
        <f>((SUM(G24:K24)+SUM(M24:N24)+SUM(S24:T24)))</f>
        <v>0</v>
      </c>
      <c r="G24" s="117"/>
      <c r="H24" s="117"/>
      <c r="I24" s="117"/>
      <c r="J24" s="74"/>
      <c r="K24" s="118"/>
      <c r="L24" s="117"/>
      <c r="M24" s="74"/>
      <c r="N24" s="118">
        <f t="shared" si="8"/>
        <v>0</v>
      </c>
      <c r="O24" s="117"/>
      <c r="P24" s="117"/>
      <c r="Q24" s="117"/>
      <c r="R24" s="74"/>
      <c r="S24" s="118"/>
      <c r="T24" s="74"/>
    </row>
    <row r="25" spans="1:20" ht="20.100000000000001" customHeight="1">
      <c r="A25" s="57"/>
      <c r="B25" s="57"/>
      <c r="C25" s="57"/>
      <c r="D25" s="67"/>
      <c r="E25" s="116"/>
      <c r="F25" s="117">
        <f>((SUM(G25:K25)+SUM(M25:N25)+SUM(S25:T25)))</f>
        <v>0</v>
      </c>
      <c r="G25" s="117"/>
      <c r="H25" s="117"/>
      <c r="I25" s="117"/>
      <c r="J25" s="74"/>
      <c r="K25" s="118"/>
      <c r="L25" s="117"/>
      <c r="M25" s="74"/>
      <c r="N25" s="118">
        <f t="shared" si="8"/>
        <v>0</v>
      </c>
      <c r="O25" s="117"/>
      <c r="P25" s="117"/>
      <c r="Q25" s="117"/>
      <c r="R25" s="74"/>
      <c r="S25" s="118"/>
      <c r="T25" s="74"/>
    </row>
    <row r="26" spans="1:20" ht="20.100000000000001" customHeight="1">
      <c r="A26" s="57"/>
      <c r="B26" s="57"/>
      <c r="C26" s="57"/>
      <c r="D26" s="67"/>
      <c r="E26" s="116"/>
      <c r="F26" s="117">
        <f>((SUM(G26:K26)+SUM(M26:N26)+SUM(S26:T26)))</f>
        <v>0</v>
      </c>
      <c r="G26" s="117"/>
      <c r="H26" s="117"/>
      <c r="I26" s="117"/>
      <c r="J26" s="74"/>
      <c r="K26" s="118"/>
      <c r="L26" s="117"/>
      <c r="M26" s="74"/>
      <c r="N26" s="118">
        <f t="shared" si="8"/>
        <v>0</v>
      </c>
      <c r="O26" s="117"/>
      <c r="P26" s="117"/>
      <c r="Q26" s="117"/>
      <c r="R26" s="74"/>
      <c r="S26" s="118"/>
      <c r="T26" s="74"/>
    </row>
    <row r="27" spans="1:20" ht="20.100000000000001" customHeight="1">
      <c r="A27" s="57"/>
      <c r="B27" s="57"/>
      <c r="C27" s="57"/>
      <c r="D27" s="67"/>
      <c r="E27" s="116"/>
      <c r="F27" s="117">
        <f t="shared" ref="F27" si="10">((SUM(G27:K27)+SUM(M27:N27)+SUM(S27:T27)))</f>
        <v>0</v>
      </c>
      <c r="G27" s="117"/>
      <c r="H27" s="117"/>
      <c r="I27" s="117"/>
      <c r="J27" s="74"/>
      <c r="K27" s="118"/>
      <c r="L27" s="117"/>
      <c r="M27" s="74"/>
      <c r="N27" s="118">
        <f t="shared" si="8"/>
        <v>0</v>
      </c>
      <c r="O27" s="117"/>
      <c r="P27" s="117"/>
      <c r="Q27" s="117"/>
      <c r="R27" s="74"/>
      <c r="S27" s="118"/>
      <c r="T27" s="74"/>
    </row>
    <row r="28" spans="1:20" ht="20.100000000000001" customHeight="1">
      <c r="A28" s="57"/>
      <c r="B28" s="57"/>
      <c r="C28" s="57"/>
      <c r="D28" s="67"/>
      <c r="E28" s="116"/>
      <c r="F28" s="117">
        <f t="shared" ref="F28:F35" si="11">((SUM(G28:K28)+SUM(M28:N28)+SUM(S28:T28)))</f>
        <v>0</v>
      </c>
      <c r="G28" s="117"/>
      <c r="H28" s="117"/>
      <c r="I28" s="117"/>
      <c r="J28" s="74"/>
      <c r="K28" s="118"/>
      <c r="L28" s="117"/>
      <c r="M28" s="74"/>
      <c r="N28" s="118">
        <f t="shared" si="8"/>
        <v>0</v>
      </c>
      <c r="O28" s="117"/>
      <c r="P28" s="117"/>
      <c r="Q28" s="117"/>
      <c r="R28" s="74"/>
      <c r="S28" s="118"/>
      <c r="T28" s="74"/>
    </row>
    <row r="29" spans="1:20" ht="20.100000000000001" customHeight="1">
      <c r="A29" s="57"/>
      <c r="B29" s="57"/>
      <c r="C29" s="57"/>
      <c r="D29" s="67"/>
      <c r="E29" s="116"/>
      <c r="F29" s="117">
        <f t="shared" si="11"/>
        <v>0</v>
      </c>
      <c r="G29" s="117"/>
      <c r="H29" s="117"/>
      <c r="I29" s="117"/>
      <c r="J29" s="74"/>
      <c r="K29" s="118"/>
      <c r="L29" s="117"/>
      <c r="M29" s="74"/>
      <c r="N29" s="118">
        <f t="shared" si="8"/>
        <v>0</v>
      </c>
      <c r="O29" s="117"/>
      <c r="P29" s="117"/>
      <c r="Q29" s="117"/>
      <c r="R29" s="74"/>
      <c r="S29" s="118"/>
      <c r="T29" s="74"/>
    </row>
    <row r="30" spans="1:20" ht="20.100000000000001" customHeight="1">
      <c r="A30" s="57"/>
      <c r="B30" s="57"/>
      <c r="C30" s="57"/>
      <c r="D30" s="67"/>
      <c r="E30" s="116"/>
      <c r="F30" s="117">
        <f t="shared" si="11"/>
        <v>0</v>
      </c>
      <c r="G30" s="117"/>
      <c r="H30" s="117"/>
      <c r="I30" s="117"/>
      <c r="J30" s="74"/>
      <c r="K30" s="118"/>
      <c r="L30" s="117"/>
      <c r="M30" s="74"/>
      <c r="N30" s="118">
        <f t="shared" si="8"/>
        <v>0</v>
      </c>
      <c r="O30" s="117"/>
      <c r="P30" s="117"/>
      <c r="Q30" s="117"/>
      <c r="R30" s="74"/>
      <c r="S30" s="118"/>
      <c r="T30" s="74"/>
    </row>
    <row r="31" spans="1:20" ht="20.100000000000001" customHeight="1">
      <c r="A31" s="57"/>
      <c r="B31" s="57"/>
      <c r="C31" s="57"/>
      <c r="D31" s="67"/>
      <c r="E31" s="116"/>
      <c r="F31" s="117">
        <f t="shared" si="11"/>
        <v>0</v>
      </c>
      <c r="G31" s="117"/>
      <c r="H31" s="117"/>
      <c r="I31" s="117"/>
      <c r="J31" s="74"/>
      <c r="K31" s="118"/>
      <c r="L31" s="117"/>
      <c r="M31" s="74"/>
      <c r="N31" s="118">
        <f t="shared" si="8"/>
        <v>0</v>
      </c>
      <c r="O31" s="117"/>
      <c r="P31" s="117"/>
      <c r="Q31" s="117"/>
      <c r="R31" s="74"/>
      <c r="S31" s="118"/>
      <c r="T31" s="74"/>
    </row>
    <row r="32" spans="1:20" ht="20.100000000000001" customHeight="1">
      <c r="A32" s="57"/>
      <c r="B32" s="57"/>
      <c r="C32" s="57"/>
      <c r="D32" s="67"/>
      <c r="E32" s="116"/>
      <c r="F32" s="117">
        <f t="shared" si="11"/>
        <v>0</v>
      </c>
      <c r="G32" s="117"/>
      <c r="H32" s="117"/>
      <c r="I32" s="117"/>
      <c r="J32" s="74"/>
      <c r="K32" s="118"/>
      <c r="L32" s="117"/>
      <c r="M32" s="74"/>
      <c r="N32" s="118">
        <f t="shared" si="8"/>
        <v>0</v>
      </c>
      <c r="O32" s="117"/>
      <c r="P32" s="117"/>
      <c r="Q32" s="117"/>
      <c r="R32" s="74"/>
      <c r="S32" s="118"/>
      <c r="T32" s="74"/>
    </row>
    <row r="33" spans="1:20" ht="20.100000000000001" customHeight="1">
      <c r="A33" s="57"/>
      <c r="B33" s="57"/>
      <c r="C33" s="57"/>
      <c r="D33" s="67"/>
      <c r="E33" s="116"/>
      <c r="F33" s="117">
        <f t="shared" si="11"/>
        <v>0</v>
      </c>
      <c r="G33" s="117"/>
      <c r="H33" s="117"/>
      <c r="I33" s="117"/>
      <c r="J33" s="74"/>
      <c r="K33" s="118"/>
      <c r="L33" s="117"/>
      <c r="M33" s="74"/>
      <c r="N33" s="118">
        <f t="shared" si="8"/>
        <v>0</v>
      </c>
      <c r="O33" s="117"/>
      <c r="P33" s="117"/>
      <c r="Q33" s="117"/>
      <c r="R33" s="74"/>
      <c r="S33" s="118"/>
      <c r="T33" s="74"/>
    </row>
    <row r="34" spans="1:20" ht="20.100000000000001" customHeight="1">
      <c r="A34" s="57"/>
      <c r="B34" s="57"/>
      <c r="C34" s="57"/>
      <c r="D34" s="67"/>
      <c r="E34" s="116"/>
      <c r="F34" s="117">
        <f t="shared" si="11"/>
        <v>0</v>
      </c>
      <c r="G34" s="117"/>
      <c r="H34" s="117"/>
      <c r="I34" s="117"/>
      <c r="J34" s="74"/>
      <c r="K34" s="118"/>
      <c r="L34" s="117"/>
      <c r="M34" s="74"/>
      <c r="N34" s="118">
        <f t="shared" si="8"/>
        <v>0</v>
      </c>
      <c r="O34" s="117"/>
      <c r="P34" s="117"/>
      <c r="Q34" s="117"/>
      <c r="R34" s="74"/>
      <c r="S34" s="118"/>
      <c r="T34" s="74"/>
    </row>
    <row r="35" spans="1:20" ht="20.100000000000001" customHeight="1">
      <c r="A35" s="57"/>
      <c r="B35" s="57"/>
      <c r="C35" s="57"/>
      <c r="D35" s="67"/>
      <c r="E35" s="116"/>
      <c r="F35" s="117">
        <f t="shared" si="11"/>
        <v>0</v>
      </c>
      <c r="G35" s="117"/>
      <c r="H35" s="117"/>
      <c r="I35" s="117"/>
      <c r="J35" s="74"/>
      <c r="K35" s="118"/>
      <c r="L35" s="117"/>
      <c r="M35" s="74"/>
      <c r="N35" s="118">
        <f t="shared" si="8"/>
        <v>0</v>
      </c>
      <c r="O35" s="117"/>
      <c r="P35" s="117"/>
      <c r="Q35" s="117"/>
      <c r="R35" s="74"/>
      <c r="S35" s="118"/>
      <c r="T35" s="74"/>
    </row>
  </sheetData>
  <mergeCells count="22">
    <mergeCell ref="T4:T6"/>
    <mergeCell ref="O5:O6"/>
    <mergeCell ref="P5:P6"/>
    <mergeCell ref="Q5:Q6"/>
    <mergeCell ref="R5:R6"/>
    <mergeCell ref="S4:S6"/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</mergeCells>
  <phoneticPr fontId="6" type="noConversion"/>
  <dataValidations count="1">
    <dataValidation type="textLength" operator="equal" allowBlank="1" showInputMessage="1" showErrorMessage="1" sqref="F7:F35 N9:N35 G7:T8">
      <formula1>0</formula1>
    </dataValidation>
  </dataValidations>
  <printOptions horizontalCentered="1"/>
  <pageMargins left="0.59027777777777801" right="0.59027777777777801" top="0.59027777777777801" bottom="0.59027777777777801" header="0.59027777777777801" footer="0.39305555555555599"/>
  <pageSetup paperSize="9" scale="67" orientation="landscape" r:id="rId1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showZeros="0" workbookViewId="0">
      <selection activeCell="E14" sqref="E14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pans="1:10" s="1" customFormat="1" ht="20.25" customHeight="1">
      <c r="A1" s="155"/>
      <c r="B1" s="155"/>
      <c r="C1" s="155"/>
      <c r="D1" s="155"/>
      <c r="E1" s="5"/>
      <c r="F1" s="5"/>
      <c r="G1" s="5"/>
      <c r="H1" s="5"/>
      <c r="I1" s="5"/>
      <c r="J1" s="6" t="s">
        <v>81</v>
      </c>
    </row>
    <row r="2" spans="1:10" s="2" customFormat="1" ht="30" customHeight="1">
      <c r="A2" s="142" t="s">
        <v>82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s="1" customFormat="1" ht="20.25" customHeight="1">
      <c r="A3" s="143" t="s">
        <v>315</v>
      </c>
      <c r="B3" s="143"/>
      <c r="C3" s="143"/>
      <c r="D3" s="143"/>
      <c r="E3" s="143"/>
      <c r="F3" s="143"/>
      <c r="G3" s="143"/>
      <c r="H3" s="5"/>
      <c r="I3" s="5"/>
      <c r="J3" s="8" t="s">
        <v>2</v>
      </c>
    </row>
    <row r="4" spans="1:10" ht="20.100000000000001" customHeight="1">
      <c r="A4" s="84" t="s">
        <v>49</v>
      </c>
      <c r="B4" s="84"/>
      <c r="C4" s="84"/>
      <c r="D4" s="84"/>
      <c r="E4" s="84"/>
      <c r="F4" s="157" t="s">
        <v>50</v>
      </c>
      <c r="G4" s="157" t="s">
        <v>83</v>
      </c>
      <c r="H4" s="156" t="s">
        <v>84</v>
      </c>
      <c r="I4" s="156" t="s">
        <v>85</v>
      </c>
      <c r="J4" s="156" t="s">
        <v>86</v>
      </c>
    </row>
    <row r="5" spans="1:10" ht="20.100000000000001" customHeight="1">
      <c r="A5" s="84" t="s">
        <v>60</v>
      </c>
      <c r="B5" s="84"/>
      <c r="C5" s="84"/>
      <c r="D5" s="156" t="s">
        <v>61</v>
      </c>
      <c r="E5" s="156" t="s">
        <v>87</v>
      </c>
      <c r="F5" s="157"/>
      <c r="G5" s="157"/>
      <c r="H5" s="156"/>
      <c r="I5" s="156"/>
      <c r="J5" s="156"/>
    </row>
    <row r="6" spans="1:10" ht="20.100000000000001" customHeight="1">
      <c r="A6" s="113" t="s">
        <v>70</v>
      </c>
      <c r="B6" s="113" t="s">
        <v>71</v>
      </c>
      <c r="C6" s="85" t="s">
        <v>72</v>
      </c>
      <c r="D6" s="156"/>
      <c r="E6" s="156"/>
      <c r="F6" s="157"/>
      <c r="G6" s="157"/>
      <c r="H6" s="156"/>
      <c r="I6" s="156"/>
      <c r="J6" s="156"/>
    </row>
    <row r="7" spans="1:10" s="52" customFormat="1" ht="20.100000000000001" customHeight="1">
      <c r="A7" s="78"/>
      <c r="B7" s="78"/>
      <c r="C7" s="78"/>
      <c r="D7" s="78"/>
      <c r="E7" s="79" t="s">
        <v>50</v>
      </c>
      <c r="F7" s="80">
        <f>((SUM(F8:F8)))</f>
        <v>270.81</v>
      </c>
      <c r="G7" s="80">
        <f t="shared" ref="G7" si="0">((SUM(G8:G8)))</f>
        <v>270.81</v>
      </c>
      <c r="H7" s="80">
        <f>((SUM(H8:H8)))</f>
        <v>0</v>
      </c>
      <c r="I7" s="80">
        <f>((SUM(I8:I8)))</f>
        <v>0</v>
      </c>
      <c r="J7" s="80">
        <f>((SUM(J8:J8)))</f>
        <v>0</v>
      </c>
    </row>
    <row r="8" spans="1:10" s="52" customFormat="1" ht="20.100000000000001" customHeight="1">
      <c r="A8" s="53"/>
      <c r="B8" s="53"/>
      <c r="C8" s="53"/>
      <c r="D8" s="57" t="s">
        <v>316</v>
      </c>
      <c r="E8" s="65" t="s">
        <v>317</v>
      </c>
      <c r="F8" s="80">
        <f>((SUM(F9:F24)))</f>
        <v>270.81</v>
      </c>
      <c r="G8" s="80">
        <f t="shared" ref="G8" si="1">((SUM(G9:G24)))</f>
        <v>270.81</v>
      </c>
      <c r="H8" s="80">
        <f>((SUM(H9:H24)))</f>
        <v>0</v>
      </c>
      <c r="I8" s="80">
        <f>((SUM(I9:I24)))</f>
        <v>0</v>
      </c>
      <c r="J8" s="80">
        <f>((SUM(J9:J24)))</f>
        <v>0</v>
      </c>
    </row>
    <row r="9" spans="1:10" ht="20.100000000000001" customHeight="1">
      <c r="A9" s="57" t="s">
        <v>323</v>
      </c>
      <c r="B9" s="57" t="s">
        <v>324</v>
      </c>
      <c r="C9" s="43" t="s">
        <v>324</v>
      </c>
      <c r="D9" s="57" t="s">
        <v>321</v>
      </c>
      <c r="E9" s="138" t="s">
        <v>325</v>
      </c>
      <c r="F9" s="80">
        <f>((SUM(G9:J9)))</f>
        <v>209.21</v>
      </c>
      <c r="G9" s="117">
        <v>209.21</v>
      </c>
      <c r="H9" s="80"/>
      <c r="I9" s="80"/>
      <c r="J9" s="80"/>
    </row>
    <row r="10" spans="1:10" ht="20.100000000000001" customHeight="1">
      <c r="A10" s="57" t="s">
        <v>326</v>
      </c>
      <c r="B10" s="57" t="s">
        <v>319</v>
      </c>
      <c r="C10" s="57" t="s">
        <v>319</v>
      </c>
      <c r="D10" s="57" t="s">
        <v>327</v>
      </c>
      <c r="E10" s="138" t="s">
        <v>322</v>
      </c>
      <c r="F10" s="80">
        <f t="shared" ref="F10" si="2">((SUM(G10:J10)))</f>
        <v>32.520000000000003</v>
      </c>
      <c r="G10" s="117">
        <v>32.520000000000003</v>
      </c>
      <c r="H10" s="80"/>
      <c r="I10" s="80"/>
      <c r="J10" s="80"/>
    </row>
    <row r="11" spans="1:10" ht="20.100000000000001" customHeight="1">
      <c r="A11" s="57" t="s">
        <v>328</v>
      </c>
      <c r="B11" s="57" t="s">
        <v>329</v>
      </c>
      <c r="C11" s="57" t="s">
        <v>324</v>
      </c>
      <c r="D11" s="57" t="s">
        <v>320</v>
      </c>
      <c r="E11" s="138" t="s">
        <v>330</v>
      </c>
      <c r="F11" s="80">
        <f t="shared" ref="F11:F24" si="3">((SUM(G11:J11)))</f>
        <v>16.07</v>
      </c>
      <c r="G11" s="117">
        <v>16.07</v>
      </c>
      <c r="H11" s="80"/>
      <c r="I11" s="80"/>
      <c r="J11" s="80"/>
    </row>
    <row r="12" spans="1:10" ht="20.100000000000001" customHeight="1">
      <c r="A12" s="57" t="s">
        <v>331</v>
      </c>
      <c r="B12" s="57" t="s">
        <v>324</v>
      </c>
      <c r="C12" s="57" t="s">
        <v>332</v>
      </c>
      <c r="D12" s="57" t="s">
        <v>327</v>
      </c>
      <c r="E12" s="138" t="s">
        <v>333</v>
      </c>
      <c r="F12" s="80">
        <f t="shared" si="3"/>
        <v>13.01</v>
      </c>
      <c r="G12" s="117">
        <v>13.01</v>
      </c>
      <c r="H12" s="80"/>
      <c r="I12" s="80"/>
      <c r="J12" s="80"/>
    </row>
    <row r="13" spans="1:10" ht="20.100000000000001" customHeight="1">
      <c r="A13" s="57"/>
      <c r="B13" s="57"/>
      <c r="C13" s="57"/>
      <c r="D13" s="114"/>
      <c r="E13" s="68"/>
      <c r="F13" s="80">
        <f t="shared" si="3"/>
        <v>0</v>
      </c>
      <c r="G13" s="80"/>
      <c r="H13" s="80"/>
      <c r="I13" s="80"/>
      <c r="J13" s="80"/>
    </row>
    <row r="14" spans="1:10" ht="20.100000000000001" customHeight="1">
      <c r="A14" s="57"/>
      <c r="B14" s="57"/>
      <c r="C14" s="57"/>
      <c r="D14" s="114"/>
      <c r="E14" s="68"/>
      <c r="F14" s="80">
        <f t="shared" si="3"/>
        <v>0</v>
      </c>
      <c r="G14" s="80"/>
      <c r="H14" s="80"/>
      <c r="I14" s="80"/>
      <c r="J14" s="80"/>
    </row>
    <row r="15" spans="1:10" ht="20.100000000000001" customHeight="1">
      <c r="A15" s="57"/>
      <c r="B15" s="57"/>
      <c r="C15" s="57"/>
      <c r="D15" s="114"/>
      <c r="E15" s="68"/>
      <c r="F15" s="80">
        <f t="shared" si="3"/>
        <v>0</v>
      </c>
      <c r="G15" s="80"/>
      <c r="H15" s="80"/>
      <c r="I15" s="80"/>
      <c r="J15" s="80"/>
    </row>
    <row r="16" spans="1:10" ht="20.100000000000001" customHeight="1">
      <c r="A16" s="78"/>
      <c r="B16" s="78"/>
      <c r="C16" s="78"/>
      <c r="D16" s="114"/>
      <c r="E16" s="68"/>
      <c r="F16" s="80">
        <f t="shared" si="3"/>
        <v>0</v>
      </c>
      <c r="G16" s="80"/>
      <c r="H16" s="80"/>
      <c r="I16" s="80"/>
      <c r="J16" s="80"/>
    </row>
    <row r="17" spans="1:10" ht="20.100000000000001" customHeight="1">
      <c r="A17" s="78"/>
      <c r="B17" s="78"/>
      <c r="C17" s="78"/>
      <c r="D17" s="114"/>
      <c r="E17" s="68"/>
      <c r="F17" s="80">
        <f t="shared" si="3"/>
        <v>0</v>
      </c>
      <c r="G17" s="80"/>
      <c r="H17" s="80"/>
      <c r="I17" s="80"/>
      <c r="J17" s="80"/>
    </row>
    <row r="18" spans="1:10" ht="20.100000000000001" customHeight="1">
      <c r="A18" s="78"/>
      <c r="B18" s="78"/>
      <c r="C18" s="78"/>
      <c r="D18" s="114"/>
      <c r="E18" s="68"/>
      <c r="F18" s="80">
        <f t="shared" si="3"/>
        <v>0</v>
      </c>
      <c r="G18" s="80"/>
      <c r="H18" s="80"/>
      <c r="I18" s="80"/>
      <c r="J18" s="80"/>
    </row>
    <row r="19" spans="1:10" ht="20.100000000000001" customHeight="1">
      <c r="A19" s="78"/>
      <c r="B19" s="78"/>
      <c r="C19" s="78"/>
      <c r="D19" s="114"/>
      <c r="E19" s="68"/>
      <c r="F19" s="80">
        <f t="shared" si="3"/>
        <v>0</v>
      </c>
      <c r="G19" s="80"/>
      <c r="H19" s="80"/>
      <c r="I19" s="80"/>
      <c r="J19" s="80"/>
    </row>
    <row r="20" spans="1:10" ht="20.100000000000001" customHeight="1">
      <c r="A20" s="78"/>
      <c r="B20" s="78"/>
      <c r="C20" s="78"/>
      <c r="D20" s="114"/>
      <c r="E20" s="68"/>
      <c r="F20" s="80">
        <f t="shared" si="3"/>
        <v>0</v>
      </c>
      <c r="G20" s="80"/>
      <c r="H20" s="80"/>
      <c r="I20" s="80"/>
      <c r="J20" s="80"/>
    </row>
    <row r="21" spans="1:10" ht="20.100000000000001" customHeight="1">
      <c r="A21" s="78"/>
      <c r="B21" s="78"/>
      <c r="C21" s="78"/>
      <c r="D21" s="114"/>
      <c r="E21" s="68"/>
      <c r="F21" s="80">
        <f t="shared" si="3"/>
        <v>0</v>
      </c>
      <c r="G21" s="80"/>
      <c r="H21" s="80"/>
      <c r="I21" s="80"/>
      <c r="J21" s="80"/>
    </row>
    <row r="22" spans="1:10" ht="20.100000000000001" customHeight="1">
      <c r="A22" s="78"/>
      <c r="B22" s="78"/>
      <c r="C22" s="78"/>
      <c r="D22" s="114"/>
      <c r="E22" s="68"/>
      <c r="F22" s="80">
        <f t="shared" si="3"/>
        <v>0</v>
      </c>
      <c r="G22" s="80"/>
      <c r="H22" s="80"/>
      <c r="I22" s="80"/>
      <c r="J22" s="80"/>
    </row>
    <row r="23" spans="1:10" ht="20.100000000000001" customHeight="1">
      <c r="A23" s="78"/>
      <c r="B23" s="78"/>
      <c r="C23" s="78"/>
      <c r="D23" s="114"/>
      <c r="E23" s="68"/>
      <c r="F23" s="80">
        <f t="shared" si="3"/>
        <v>0</v>
      </c>
      <c r="G23" s="80"/>
      <c r="H23" s="80"/>
      <c r="I23" s="80"/>
      <c r="J23" s="80"/>
    </row>
    <row r="24" spans="1:10" ht="20.100000000000001" customHeight="1">
      <c r="A24" s="78"/>
      <c r="B24" s="78"/>
      <c r="C24" s="78"/>
      <c r="D24" s="114"/>
      <c r="E24" s="68"/>
      <c r="F24" s="80">
        <f t="shared" si="3"/>
        <v>0</v>
      </c>
      <c r="G24" s="80"/>
      <c r="H24" s="80"/>
      <c r="I24" s="80"/>
      <c r="J24" s="80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phoneticPr fontId="6" type="noConversion"/>
  <dataValidations count="1">
    <dataValidation type="textLength" operator="equal" allowBlank="1" showInputMessage="1" showErrorMessage="1" sqref="F9:F24 F7:J8">
      <formula1>0</formula1>
    </dataValidation>
  </dataValidations>
  <printOptions horizontalCentered="1"/>
  <pageMargins left="0.74791666666666701" right="0.74791666666666701" top="0.80972222222222201" bottom="0.66874999999999996" header="0.51180555555555596" footer="0.39305555555555599"/>
  <pageSetup paperSize="9" scale="95" orientation="landscape" r:id="rId1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showGridLines="0" showZeros="0" workbookViewId="0">
      <selection activeCell="F24" sqref="F24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pans="1:34" s="1" customFormat="1" ht="20.25" customHeight="1">
      <c r="B1" s="82"/>
      <c r="C1" s="82"/>
      <c r="D1" s="82"/>
      <c r="E1" s="82"/>
      <c r="F1" s="82"/>
      <c r="G1" s="82"/>
      <c r="H1" s="83" t="s">
        <v>88</v>
      </c>
    </row>
    <row r="2" spans="1:34" s="2" customFormat="1" ht="30" customHeight="1">
      <c r="A2" s="142" t="s">
        <v>89</v>
      </c>
      <c r="B2" s="142"/>
      <c r="C2" s="142"/>
      <c r="D2" s="142"/>
      <c r="E2" s="142"/>
      <c r="F2" s="142"/>
      <c r="G2" s="142"/>
      <c r="H2" s="142"/>
    </row>
    <row r="3" spans="1:34" s="1" customFormat="1" ht="20.25" customHeight="1">
      <c r="A3" s="143" t="s">
        <v>315</v>
      </c>
      <c r="B3" s="158"/>
      <c r="C3" s="158"/>
      <c r="D3" s="36"/>
      <c r="E3" s="36"/>
      <c r="F3" s="36"/>
      <c r="G3" s="36"/>
      <c r="H3" s="8" t="s">
        <v>2</v>
      </c>
    </row>
    <row r="4" spans="1:34" ht="20.25" customHeight="1">
      <c r="A4" s="84" t="s">
        <v>3</v>
      </c>
      <c r="B4" s="84"/>
      <c r="C4" s="84" t="s">
        <v>4</v>
      </c>
      <c r="D4" s="84"/>
      <c r="E4" s="84"/>
      <c r="F4" s="84"/>
      <c r="G4" s="84"/>
      <c r="H4" s="84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</row>
    <row r="5" spans="1:34" s="81" customFormat="1" ht="37.5" customHeight="1">
      <c r="A5" s="85" t="s">
        <v>5</v>
      </c>
      <c r="B5" s="86" t="s">
        <v>6</v>
      </c>
      <c r="C5" s="85" t="s">
        <v>5</v>
      </c>
      <c r="D5" s="85" t="s">
        <v>50</v>
      </c>
      <c r="E5" s="86" t="s">
        <v>90</v>
      </c>
      <c r="F5" s="87" t="s">
        <v>91</v>
      </c>
      <c r="G5" s="85" t="s">
        <v>92</v>
      </c>
      <c r="H5" s="87" t="s">
        <v>93</v>
      </c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</row>
    <row r="6" spans="1:34" ht="25.15" customHeight="1">
      <c r="A6" s="88" t="s">
        <v>94</v>
      </c>
      <c r="B6" s="89">
        <f>((SUM(B7:B9)))</f>
        <v>270.81</v>
      </c>
      <c r="C6" s="90" t="s">
        <v>95</v>
      </c>
      <c r="D6" s="89">
        <f>((SUM(D7:D31)))</f>
        <v>270.81</v>
      </c>
      <c r="E6" s="89">
        <f t="shared" ref="E6" si="0">((SUM(E7:E31)))</f>
        <v>270.81</v>
      </c>
      <c r="F6" s="89">
        <f>((SUM(F7:F31)))</f>
        <v>0</v>
      </c>
      <c r="G6" s="89">
        <f>((SUM(G7:G31)))</f>
        <v>0</v>
      </c>
      <c r="H6" s="89">
        <f>((SUM(H7:H31)))</f>
        <v>0</v>
      </c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</row>
    <row r="7" spans="1:34" ht="25.15" customHeight="1">
      <c r="A7" s="91" t="s">
        <v>52</v>
      </c>
      <c r="B7" s="89">
        <v>270.81</v>
      </c>
      <c r="C7" s="92" t="s">
        <v>96</v>
      </c>
      <c r="D7" s="93">
        <f>((SUM(E7:H7)))</f>
        <v>0</v>
      </c>
      <c r="E7" s="94"/>
      <c r="F7" s="94"/>
      <c r="G7" s="94"/>
      <c r="H7" s="89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</row>
    <row r="8" spans="1:34" ht="25.15" customHeight="1">
      <c r="A8" s="91" t="s">
        <v>53</v>
      </c>
      <c r="B8" s="89"/>
      <c r="C8" s="92" t="s">
        <v>97</v>
      </c>
      <c r="D8" s="93">
        <f t="shared" ref="D8" si="1">((SUM(E8:H8)))</f>
        <v>0</v>
      </c>
      <c r="E8" s="94"/>
      <c r="F8" s="94"/>
      <c r="G8" s="94"/>
      <c r="H8" s="89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</row>
    <row r="9" spans="1:34" ht="25.15" customHeight="1">
      <c r="A9" s="91" t="s">
        <v>54</v>
      </c>
      <c r="B9" s="95"/>
      <c r="C9" s="92" t="s">
        <v>98</v>
      </c>
      <c r="D9" s="93">
        <f t="shared" ref="D9:D32" si="2">((SUM(E9:H9)))</f>
        <v>0</v>
      </c>
      <c r="E9" s="94"/>
      <c r="F9" s="94"/>
      <c r="G9" s="94"/>
      <c r="H9" s="89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</row>
    <row r="10" spans="1:34" ht="25.15" customHeight="1">
      <c r="A10" s="88" t="s">
        <v>99</v>
      </c>
      <c r="B10" s="89">
        <f>((SUM(B11:B14)))</f>
        <v>0</v>
      </c>
      <c r="C10" s="92" t="s">
        <v>100</v>
      </c>
      <c r="D10" s="93">
        <f t="shared" si="2"/>
        <v>0</v>
      </c>
      <c r="E10" s="94"/>
      <c r="F10" s="94"/>
      <c r="G10" s="94"/>
      <c r="H10" s="89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</row>
    <row r="11" spans="1:34" ht="25.15" customHeight="1">
      <c r="A11" s="91" t="s">
        <v>52</v>
      </c>
      <c r="B11" s="89"/>
      <c r="C11" s="92" t="s">
        <v>101</v>
      </c>
      <c r="D11" s="93">
        <f t="shared" si="2"/>
        <v>209.21</v>
      </c>
      <c r="E11" s="94">
        <v>209.21</v>
      </c>
      <c r="F11" s="94"/>
      <c r="G11" s="94"/>
      <c r="H11" s="89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</row>
    <row r="12" spans="1:34" ht="25.15" customHeight="1">
      <c r="A12" s="91" t="s">
        <v>53</v>
      </c>
      <c r="B12" s="89"/>
      <c r="C12" s="92" t="s">
        <v>102</v>
      </c>
      <c r="D12" s="93">
        <f t="shared" si="2"/>
        <v>0</v>
      </c>
      <c r="E12" s="94"/>
      <c r="F12" s="94"/>
      <c r="G12" s="94"/>
      <c r="H12" s="89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</row>
    <row r="13" spans="1:34" ht="25.15" customHeight="1">
      <c r="A13" s="91" t="s">
        <v>54</v>
      </c>
      <c r="B13" s="89"/>
      <c r="C13" s="92" t="s">
        <v>103</v>
      </c>
      <c r="D13" s="93">
        <f t="shared" si="2"/>
        <v>0</v>
      </c>
      <c r="E13" s="94"/>
      <c r="F13" s="94"/>
      <c r="G13" s="94"/>
      <c r="H13" s="89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</row>
    <row r="14" spans="1:34" ht="25.15" customHeight="1">
      <c r="A14" s="91" t="s">
        <v>93</v>
      </c>
      <c r="B14" s="95"/>
      <c r="C14" s="92" t="s">
        <v>104</v>
      </c>
      <c r="D14" s="93">
        <f t="shared" si="2"/>
        <v>32.520000000000003</v>
      </c>
      <c r="E14" s="94">
        <v>32.520000000000003</v>
      </c>
      <c r="F14" s="94"/>
      <c r="G14" s="94"/>
      <c r="H14" s="89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</row>
    <row r="15" spans="1:34" ht="25.15" customHeight="1">
      <c r="A15" s="96"/>
      <c r="B15" s="97"/>
      <c r="C15" s="98" t="s">
        <v>105</v>
      </c>
      <c r="D15" s="93">
        <f t="shared" si="2"/>
        <v>16.07</v>
      </c>
      <c r="E15" s="95">
        <v>16.07</v>
      </c>
      <c r="F15" s="95"/>
      <c r="G15" s="95"/>
      <c r="H15" s="95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</row>
    <row r="16" spans="1:34" ht="25.15" customHeight="1">
      <c r="A16" s="96"/>
      <c r="B16" s="97"/>
      <c r="C16" s="98" t="s">
        <v>106</v>
      </c>
      <c r="D16" s="93">
        <f t="shared" si="2"/>
        <v>0</v>
      </c>
      <c r="E16" s="95"/>
      <c r="F16" s="95"/>
      <c r="G16" s="95"/>
      <c r="H16" s="95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</row>
    <row r="17" spans="1:34" ht="25.15" customHeight="1">
      <c r="A17" s="96"/>
      <c r="B17" s="97"/>
      <c r="C17" s="98" t="s">
        <v>107</v>
      </c>
      <c r="D17" s="93">
        <f t="shared" si="2"/>
        <v>0</v>
      </c>
      <c r="E17" s="95"/>
      <c r="F17" s="95"/>
      <c r="G17" s="95"/>
      <c r="H17" s="95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</row>
    <row r="18" spans="1:34" ht="25.15" customHeight="1">
      <c r="A18" s="96"/>
      <c r="B18" s="97"/>
      <c r="C18" s="98" t="s">
        <v>108</v>
      </c>
      <c r="D18" s="93">
        <f t="shared" si="2"/>
        <v>0</v>
      </c>
      <c r="E18" s="95"/>
      <c r="F18" s="95"/>
      <c r="G18" s="95"/>
      <c r="H18" s="95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</row>
    <row r="19" spans="1:34" ht="25.15" customHeight="1">
      <c r="A19" s="96"/>
      <c r="B19" s="97"/>
      <c r="C19" s="98" t="s">
        <v>109</v>
      </c>
      <c r="D19" s="93">
        <f t="shared" si="2"/>
        <v>0</v>
      </c>
      <c r="E19" s="95"/>
      <c r="F19" s="95"/>
      <c r="G19" s="95"/>
      <c r="H19" s="95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</row>
    <row r="20" spans="1:34" ht="25.15" customHeight="1">
      <c r="A20" s="96"/>
      <c r="B20" s="97"/>
      <c r="C20" s="98" t="s">
        <v>110</v>
      </c>
      <c r="D20" s="93">
        <f t="shared" si="2"/>
        <v>0</v>
      </c>
      <c r="E20" s="95"/>
      <c r="F20" s="95"/>
      <c r="G20" s="95"/>
      <c r="H20" s="95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</row>
    <row r="21" spans="1:34" ht="25.15" customHeight="1">
      <c r="A21" s="96"/>
      <c r="B21" s="97"/>
      <c r="C21" s="98" t="s">
        <v>111</v>
      </c>
      <c r="D21" s="93">
        <f t="shared" si="2"/>
        <v>0</v>
      </c>
      <c r="E21" s="95"/>
      <c r="F21" s="95"/>
      <c r="G21" s="95"/>
      <c r="H21" s="95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</row>
    <row r="22" spans="1:34" ht="25.15" customHeight="1">
      <c r="A22" s="96"/>
      <c r="B22" s="97"/>
      <c r="C22" s="98" t="s">
        <v>112</v>
      </c>
      <c r="D22" s="93">
        <f t="shared" si="2"/>
        <v>0</v>
      </c>
      <c r="E22" s="95"/>
      <c r="F22" s="95"/>
      <c r="G22" s="95"/>
      <c r="H22" s="95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</row>
    <row r="23" spans="1:34" ht="25.15" customHeight="1">
      <c r="A23" s="96"/>
      <c r="B23" s="97"/>
      <c r="C23" s="98" t="s">
        <v>113</v>
      </c>
      <c r="D23" s="93">
        <f t="shared" si="2"/>
        <v>0</v>
      </c>
      <c r="E23" s="95"/>
      <c r="F23" s="95"/>
      <c r="G23" s="95"/>
      <c r="H23" s="95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</row>
    <row r="24" spans="1:34" ht="25.15" customHeight="1">
      <c r="A24" s="96"/>
      <c r="B24" s="97"/>
      <c r="C24" s="98" t="s">
        <v>114</v>
      </c>
      <c r="D24" s="93">
        <f t="shared" si="2"/>
        <v>0</v>
      </c>
      <c r="E24" s="95"/>
      <c r="F24" s="95"/>
      <c r="G24" s="95"/>
      <c r="H24" s="95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</row>
    <row r="25" spans="1:34" ht="25.15" customHeight="1">
      <c r="A25" s="96"/>
      <c r="B25" s="97"/>
      <c r="C25" s="98" t="s">
        <v>115</v>
      </c>
      <c r="D25" s="93">
        <f t="shared" si="2"/>
        <v>13.01</v>
      </c>
      <c r="E25" s="95">
        <v>13.01</v>
      </c>
      <c r="F25" s="95"/>
      <c r="G25" s="95"/>
      <c r="H25" s="95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</row>
    <row r="26" spans="1:34" ht="25.15" customHeight="1">
      <c r="A26" s="96"/>
      <c r="B26" s="97"/>
      <c r="C26" s="98" t="s">
        <v>116</v>
      </c>
      <c r="D26" s="93">
        <f t="shared" si="2"/>
        <v>0</v>
      </c>
      <c r="E26" s="95"/>
      <c r="F26" s="95"/>
      <c r="G26" s="95"/>
      <c r="H26" s="95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</row>
    <row r="27" spans="1:34" ht="25.15" customHeight="1">
      <c r="A27" s="96"/>
      <c r="B27" s="97"/>
      <c r="C27" s="98" t="s">
        <v>117</v>
      </c>
      <c r="D27" s="93">
        <f t="shared" si="2"/>
        <v>0</v>
      </c>
      <c r="E27" s="95"/>
      <c r="F27" s="95"/>
      <c r="G27" s="95"/>
      <c r="H27" s="95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</row>
    <row r="28" spans="1:34" ht="25.15" customHeight="1">
      <c r="A28" s="96"/>
      <c r="B28" s="97"/>
      <c r="C28" s="98" t="s">
        <v>118</v>
      </c>
      <c r="D28" s="93">
        <f t="shared" si="2"/>
        <v>0</v>
      </c>
      <c r="E28" s="95"/>
      <c r="F28" s="95"/>
      <c r="G28" s="95"/>
      <c r="H28" s="95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</row>
    <row r="29" spans="1:34" ht="25.15" customHeight="1">
      <c r="A29" s="96"/>
      <c r="B29" s="97"/>
      <c r="C29" s="98" t="s">
        <v>119</v>
      </c>
      <c r="D29" s="93">
        <f t="shared" si="2"/>
        <v>0</v>
      </c>
      <c r="E29" s="95"/>
      <c r="F29" s="95"/>
      <c r="G29" s="95"/>
      <c r="H29" s="95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</row>
    <row r="30" spans="1:34" ht="25.15" customHeight="1">
      <c r="A30" s="96"/>
      <c r="B30" s="97"/>
      <c r="C30" s="98" t="s">
        <v>120</v>
      </c>
      <c r="D30" s="99">
        <f t="shared" si="2"/>
        <v>0</v>
      </c>
      <c r="E30" s="95"/>
      <c r="F30" s="95"/>
      <c r="G30" s="95"/>
      <c r="H30" s="95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</row>
    <row r="31" spans="1:34" ht="25.15" customHeight="1">
      <c r="A31" s="96"/>
      <c r="B31" s="97"/>
      <c r="C31" s="98" t="s">
        <v>121</v>
      </c>
      <c r="D31" s="99">
        <f t="shared" si="2"/>
        <v>0</v>
      </c>
      <c r="E31" s="95"/>
      <c r="F31" s="95"/>
      <c r="G31" s="95"/>
      <c r="H31" s="95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</row>
    <row r="32" spans="1:34" ht="25.15" customHeight="1">
      <c r="A32" s="100"/>
      <c r="B32" s="95"/>
      <c r="C32" s="99" t="s">
        <v>122</v>
      </c>
      <c r="D32" s="99">
        <f t="shared" si="2"/>
        <v>0</v>
      </c>
      <c r="E32" s="95"/>
      <c r="F32" s="95"/>
      <c r="G32" s="95"/>
      <c r="H32" s="95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</row>
    <row r="33" spans="1:34" ht="25.15" customHeight="1">
      <c r="A33" s="100"/>
      <c r="B33" s="101"/>
      <c r="C33" s="99"/>
      <c r="D33" s="99"/>
      <c r="E33" s="99"/>
      <c r="F33" s="99"/>
      <c r="G33" s="99"/>
      <c r="H33" s="9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</row>
    <row r="34" spans="1:34" s="52" customFormat="1" ht="20.25" customHeight="1">
      <c r="A34" s="102" t="s">
        <v>123</v>
      </c>
      <c r="B34" s="103">
        <f>((SUM(B7:B9)+SUM(B11:B14)))</f>
        <v>270.81</v>
      </c>
      <c r="C34" s="104" t="s">
        <v>124</v>
      </c>
      <c r="D34" s="105">
        <f>((SUM(D7:D32)))</f>
        <v>270.81</v>
      </c>
      <c r="E34" s="105">
        <f t="shared" ref="E34" si="3">((SUM(E7:E32)))</f>
        <v>270.81</v>
      </c>
      <c r="F34" s="105">
        <f>((SUM(F7:F32)))</f>
        <v>0</v>
      </c>
      <c r="G34" s="105">
        <f>((SUM(G7:G32)))</f>
        <v>0</v>
      </c>
      <c r="H34" s="105">
        <f>((SUM(H7:H32)))</f>
        <v>0</v>
      </c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</row>
    <row r="35" spans="1:34" ht="20.25" customHeight="1">
      <c r="A35" s="106"/>
      <c r="B35" s="107"/>
      <c r="C35" s="108"/>
      <c r="D35" s="108"/>
      <c r="E35" s="108"/>
      <c r="F35" s="108"/>
      <c r="G35" s="108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</row>
  </sheetData>
  <mergeCells count="2">
    <mergeCell ref="A2:H2"/>
    <mergeCell ref="A3:C3"/>
  </mergeCells>
  <phoneticPr fontId="6" type="noConversion"/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53" orientation="portrait" r:id="rId1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E29"/>
  <sheetViews>
    <sheetView showGridLines="0" showZeros="0" tabSelected="1" topLeftCell="A4" workbookViewId="0">
      <selection activeCell="CE12" sqref="CE12"/>
    </sheetView>
  </sheetViews>
  <sheetFormatPr defaultColWidth="6.875" defaultRowHeight="12.75" customHeight="1"/>
  <cols>
    <col min="1" max="1" width="4.5" style="4" customWidth="1"/>
    <col min="2" max="2" width="4.375" style="4" customWidth="1"/>
    <col min="3" max="3" width="4.125" style="4" customWidth="1"/>
    <col min="4" max="4" width="28.875" style="4" customWidth="1"/>
    <col min="5" max="5" width="8" style="4" customWidth="1"/>
    <col min="6" max="6" width="7" style="4" customWidth="1"/>
    <col min="7" max="7" width="4.875" style="4" customWidth="1"/>
    <col min="8" max="8" width="4.75" style="4" customWidth="1"/>
    <col min="9" max="9" width="3" style="4" customWidth="1"/>
    <col min="10" max="10" width="4.625" style="4" customWidth="1"/>
    <col min="11" max="11" width="3.375" style="4" customWidth="1"/>
    <col min="12" max="12" width="5.625" style="4" customWidth="1"/>
    <col min="13" max="13" width="3" style="4" customWidth="1"/>
    <col min="14" max="14" width="4.625" style="4" customWidth="1"/>
    <col min="15" max="15" width="7.125" style="4" customWidth="1"/>
    <col min="16" max="16" width="4.625" style="4" customWidth="1"/>
    <col min="17" max="17" width="4" style="4" customWidth="1"/>
    <col min="18" max="19" width="2.875" style="4" customWidth="1"/>
    <col min="20" max="20" width="4.5" style="4" customWidth="1"/>
    <col min="21" max="21" width="4.75" style="4" customWidth="1"/>
    <col min="22" max="24" width="3.25" style="4" customWidth="1"/>
    <col min="25" max="25" width="4.625" style="4" customWidth="1"/>
    <col min="26" max="26" width="4.125" style="4" customWidth="1"/>
    <col min="27" max="27" width="4.5" style="4" customWidth="1"/>
    <col min="28" max="29" width="2.75" style="4" customWidth="1"/>
    <col min="30" max="30" width="5" style="4" customWidth="1"/>
    <col min="31" max="34" width="3.375" style="4" customWidth="1"/>
    <col min="35" max="35" width="3.875" style="4" customWidth="1"/>
    <col min="36" max="36" width="3.375" style="4" customWidth="1"/>
    <col min="37" max="37" width="4.75" style="4" customWidth="1"/>
    <col min="38" max="38" width="2.75" style="4" customWidth="1"/>
    <col min="39" max="39" width="4.5" style="4" customWidth="1"/>
    <col min="40" max="40" width="3.125" style="4" customWidth="1"/>
    <col min="41" max="41" width="3" style="4" customWidth="1"/>
    <col min="42" max="42" width="4.125" style="4" customWidth="1"/>
    <col min="43" max="43" width="5.125" style="4" customWidth="1"/>
    <col min="44" max="45" width="3.25" style="4" customWidth="1"/>
    <col min="46" max="46" width="4.125" style="4" customWidth="1"/>
    <col min="47" max="47" width="3.25" style="4" customWidth="1"/>
    <col min="48" max="48" width="3.875" style="4" customWidth="1"/>
    <col min="49" max="51" width="3.125" style="4" customWidth="1"/>
    <col min="52" max="52" width="5.125" style="4" customWidth="1"/>
    <col min="53" max="53" width="3.375" style="4" customWidth="1"/>
    <col min="54" max="54" width="3.875" style="4" customWidth="1"/>
    <col min="55" max="58" width="3.375" style="4" customWidth="1"/>
    <col min="59" max="59" width="5.25" style="4" customWidth="1"/>
    <col min="60" max="60" width="4.625" style="4" customWidth="1"/>
    <col min="61" max="63" width="2.625" style="4" customWidth="1"/>
    <col min="64" max="65" width="3.625" style="4" customWidth="1"/>
    <col min="66" max="67" width="2.625" style="4" customWidth="1"/>
    <col min="68" max="68" width="4.5" style="4" customWidth="1"/>
    <col min="69" max="70" width="2.625" style="4" customWidth="1"/>
    <col min="71" max="71" width="4.5" style="4" customWidth="1"/>
    <col min="72" max="73" width="2.625" style="4" customWidth="1"/>
    <col min="74" max="74" width="4.125" style="4" customWidth="1"/>
    <col min="75" max="84" width="3.375" style="4" customWidth="1"/>
    <col min="85" max="85" width="4" style="4" customWidth="1"/>
    <col min="86" max="90" width="3.25" style="4" customWidth="1"/>
    <col min="91" max="91" width="4.25" style="4" customWidth="1"/>
    <col min="92" max="100" width="3.625" style="4" customWidth="1"/>
    <col min="101" max="101" width="5.625" style="4" customWidth="1"/>
    <col min="102" max="108" width="3.625" style="4" customWidth="1"/>
    <col min="109" max="109" width="8" style="4" customWidth="1"/>
    <col min="110" max="246" width="6.875" style="4" customWidth="1"/>
    <col min="247" max="16384" width="6.875" style="4"/>
  </cols>
  <sheetData>
    <row r="1" spans="1:109" s="1" customFormat="1" ht="20.25" customHeight="1">
      <c r="A1" s="76"/>
      <c r="DD1" s="6" t="s">
        <v>125</v>
      </c>
    </row>
    <row r="2" spans="1:109" s="2" customFormat="1" ht="30" customHeight="1">
      <c r="A2" s="142" t="s">
        <v>126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142"/>
      <c r="BL2" s="142"/>
      <c r="BM2" s="142"/>
      <c r="BN2" s="142"/>
      <c r="BO2" s="142"/>
      <c r="BP2" s="142"/>
      <c r="BQ2" s="142"/>
      <c r="BR2" s="142"/>
      <c r="BS2" s="142"/>
      <c r="BT2" s="142"/>
      <c r="BU2" s="142"/>
      <c r="BV2" s="142"/>
      <c r="BW2" s="142"/>
      <c r="BX2" s="142"/>
      <c r="BY2" s="142"/>
      <c r="BZ2" s="142"/>
      <c r="CA2" s="142"/>
      <c r="CB2" s="142"/>
      <c r="CC2" s="142"/>
      <c r="CD2" s="142"/>
      <c r="CE2" s="142"/>
      <c r="CF2" s="142"/>
      <c r="CG2" s="142"/>
      <c r="CH2" s="142"/>
      <c r="CI2" s="142"/>
      <c r="CJ2" s="142"/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  <c r="DD2" s="142"/>
    </row>
    <row r="3" spans="1:109" s="1" customFormat="1" ht="20.25" customHeight="1">
      <c r="A3" s="143" t="s">
        <v>315</v>
      </c>
      <c r="B3" s="158"/>
      <c r="C3" s="158"/>
      <c r="D3" s="158"/>
      <c r="E3" s="158"/>
      <c r="F3" s="158"/>
      <c r="G3" s="158"/>
      <c r="H3" s="158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8" t="s">
        <v>2</v>
      </c>
      <c r="DE3" s="30"/>
    </row>
    <row r="4" spans="1:109" ht="20.100000000000001" customHeight="1">
      <c r="A4" s="145" t="s">
        <v>49</v>
      </c>
      <c r="B4" s="146"/>
      <c r="C4" s="146"/>
      <c r="D4" s="147"/>
      <c r="E4" s="148" t="s">
        <v>50</v>
      </c>
      <c r="F4" s="159" t="s">
        <v>127</v>
      </c>
      <c r="G4" s="159"/>
      <c r="H4" s="159"/>
      <c r="I4" s="159"/>
      <c r="J4" s="159"/>
      <c r="K4" s="159"/>
      <c r="L4" s="159"/>
      <c r="M4" s="159"/>
      <c r="N4" s="159"/>
      <c r="O4" s="159" t="s">
        <v>128</v>
      </c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60" t="s">
        <v>129</v>
      </c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1" t="s">
        <v>130</v>
      </c>
      <c r="BI4" s="161"/>
      <c r="BJ4" s="161"/>
      <c r="BK4" s="161"/>
      <c r="BL4" s="161"/>
      <c r="BM4" s="161" t="s">
        <v>131</v>
      </c>
      <c r="BN4" s="161"/>
      <c r="BO4" s="161"/>
      <c r="BP4" s="161" t="s">
        <v>132</v>
      </c>
      <c r="BQ4" s="161"/>
      <c r="BR4" s="161"/>
      <c r="BS4" s="161" t="s">
        <v>119</v>
      </c>
      <c r="BT4" s="161"/>
      <c r="BU4" s="161"/>
      <c r="BV4" s="161" t="s">
        <v>133</v>
      </c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 t="s">
        <v>134</v>
      </c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 t="s">
        <v>118</v>
      </c>
      <c r="CX4" s="161"/>
      <c r="CY4" s="161"/>
      <c r="CZ4" s="161"/>
      <c r="DA4" s="161"/>
      <c r="DB4" s="161"/>
      <c r="DC4" s="161"/>
      <c r="DD4" s="161"/>
      <c r="DE4" s="25"/>
    </row>
    <row r="5" spans="1:109" ht="28.5" customHeight="1">
      <c r="A5" s="12" t="s">
        <v>60</v>
      </c>
      <c r="B5" s="12"/>
      <c r="C5" s="77"/>
      <c r="D5" s="148" t="s">
        <v>62</v>
      </c>
      <c r="E5" s="144"/>
      <c r="F5" s="162" t="s">
        <v>65</v>
      </c>
      <c r="G5" s="162" t="s">
        <v>135</v>
      </c>
      <c r="H5" s="162" t="s">
        <v>136</v>
      </c>
      <c r="I5" s="162" t="s">
        <v>137</v>
      </c>
      <c r="J5" s="150" t="s">
        <v>138</v>
      </c>
      <c r="K5" s="150" t="s">
        <v>139</v>
      </c>
      <c r="L5" s="163" t="s">
        <v>140</v>
      </c>
      <c r="M5" s="150" t="s">
        <v>141</v>
      </c>
      <c r="N5" s="150" t="s">
        <v>142</v>
      </c>
      <c r="O5" s="162" t="s">
        <v>65</v>
      </c>
      <c r="P5" s="162" t="s">
        <v>143</v>
      </c>
      <c r="Q5" s="162" t="s">
        <v>144</v>
      </c>
      <c r="R5" s="162" t="s">
        <v>145</v>
      </c>
      <c r="S5" s="150" t="s">
        <v>146</v>
      </c>
      <c r="T5" s="150" t="s">
        <v>147</v>
      </c>
      <c r="U5" s="150" t="s">
        <v>148</v>
      </c>
      <c r="V5" s="150" t="s">
        <v>149</v>
      </c>
      <c r="W5" s="150" t="s">
        <v>150</v>
      </c>
      <c r="X5" s="150" t="s">
        <v>151</v>
      </c>
      <c r="Y5" s="150" t="s">
        <v>152</v>
      </c>
      <c r="Z5" s="150" t="s">
        <v>153</v>
      </c>
      <c r="AA5" s="150" t="s">
        <v>154</v>
      </c>
      <c r="AB5" s="150" t="s">
        <v>155</v>
      </c>
      <c r="AC5" s="150" t="s">
        <v>156</v>
      </c>
      <c r="AD5" s="150" t="s">
        <v>157</v>
      </c>
      <c r="AE5" s="150" t="s">
        <v>158</v>
      </c>
      <c r="AF5" s="150" t="s">
        <v>159</v>
      </c>
      <c r="AG5" s="150" t="s">
        <v>160</v>
      </c>
      <c r="AH5" s="150" t="s">
        <v>161</v>
      </c>
      <c r="AI5" s="150" t="s">
        <v>162</v>
      </c>
      <c r="AJ5" s="150" t="s">
        <v>163</v>
      </c>
      <c r="AK5" s="150" t="s">
        <v>164</v>
      </c>
      <c r="AL5" s="150" t="s">
        <v>165</v>
      </c>
      <c r="AM5" s="150" t="s">
        <v>166</v>
      </c>
      <c r="AN5" s="150" t="s">
        <v>167</v>
      </c>
      <c r="AO5" s="150" t="s">
        <v>168</v>
      </c>
      <c r="AP5" s="162" t="s">
        <v>169</v>
      </c>
      <c r="AQ5" s="144" t="s">
        <v>65</v>
      </c>
      <c r="AR5" s="144" t="s">
        <v>170</v>
      </c>
      <c r="AS5" s="144" t="s">
        <v>171</v>
      </c>
      <c r="AT5" s="144" t="s">
        <v>172</v>
      </c>
      <c r="AU5" s="150" t="s">
        <v>173</v>
      </c>
      <c r="AV5" s="150" t="s">
        <v>174</v>
      </c>
      <c r="AW5" s="150" t="s">
        <v>175</v>
      </c>
      <c r="AX5" s="150" t="s">
        <v>176</v>
      </c>
      <c r="AY5" s="150" t="s">
        <v>177</v>
      </c>
      <c r="AZ5" s="150" t="s">
        <v>178</v>
      </c>
      <c r="BA5" s="150" t="s">
        <v>179</v>
      </c>
      <c r="BB5" s="150" t="s">
        <v>180</v>
      </c>
      <c r="BC5" s="150" t="s">
        <v>181</v>
      </c>
      <c r="BD5" s="150" t="s">
        <v>182</v>
      </c>
      <c r="BE5" s="150" t="s">
        <v>183</v>
      </c>
      <c r="BF5" s="150" t="s">
        <v>184</v>
      </c>
      <c r="BG5" s="163" t="s">
        <v>185</v>
      </c>
      <c r="BH5" s="144" t="s">
        <v>65</v>
      </c>
      <c r="BI5" s="144" t="s">
        <v>186</v>
      </c>
      <c r="BJ5" s="144" t="s">
        <v>187</v>
      </c>
      <c r="BK5" s="150" t="s">
        <v>188</v>
      </c>
      <c r="BL5" s="163" t="s">
        <v>189</v>
      </c>
      <c r="BM5" s="144" t="s">
        <v>65</v>
      </c>
      <c r="BN5" s="144" t="s">
        <v>190</v>
      </c>
      <c r="BO5" s="144" t="s">
        <v>191</v>
      </c>
      <c r="BP5" s="144" t="s">
        <v>65</v>
      </c>
      <c r="BQ5" s="144" t="s">
        <v>192</v>
      </c>
      <c r="BR5" s="144" t="s">
        <v>193</v>
      </c>
      <c r="BS5" s="144" t="s">
        <v>65</v>
      </c>
      <c r="BT5" s="144" t="s">
        <v>194</v>
      </c>
      <c r="BU5" s="144" t="s">
        <v>195</v>
      </c>
      <c r="BV5" s="144" t="s">
        <v>65</v>
      </c>
      <c r="BW5" s="144" t="s">
        <v>196</v>
      </c>
      <c r="BX5" s="144" t="s">
        <v>197</v>
      </c>
      <c r="BY5" s="144" t="s">
        <v>198</v>
      </c>
      <c r="BZ5" s="150" t="s">
        <v>199</v>
      </c>
      <c r="CA5" s="150" t="s">
        <v>200</v>
      </c>
      <c r="CB5" s="163" t="s">
        <v>201</v>
      </c>
      <c r="CC5" s="150" t="s">
        <v>202</v>
      </c>
      <c r="CD5" s="150" t="s">
        <v>203</v>
      </c>
      <c r="CE5" s="150" t="s">
        <v>204</v>
      </c>
      <c r="CF5" s="150" t="s">
        <v>205</v>
      </c>
      <c r="CG5" s="144" t="s">
        <v>65</v>
      </c>
      <c r="CH5" s="144" t="s">
        <v>196</v>
      </c>
      <c r="CI5" s="144" t="s">
        <v>197</v>
      </c>
      <c r="CJ5" s="144" t="s">
        <v>198</v>
      </c>
      <c r="CK5" s="150" t="s">
        <v>199</v>
      </c>
      <c r="CL5" s="150" t="s">
        <v>200</v>
      </c>
      <c r="CM5" s="163" t="s">
        <v>201</v>
      </c>
      <c r="CN5" s="150" t="s">
        <v>202</v>
      </c>
      <c r="CO5" s="150" t="s">
        <v>206</v>
      </c>
      <c r="CP5" s="150" t="s">
        <v>207</v>
      </c>
      <c r="CQ5" s="150" t="s">
        <v>208</v>
      </c>
      <c r="CR5" s="150" t="s">
        <v>209</v>
      </c>
      <c r="CS5" s="150" t="s">
        <v>203</v>
      </c>
      <c r="CT5" s="150" t="s">
        <v>204</v>
      </c>
      <c r="CU5" s="150" t="s">
        <v>210</v>
      </c>
      <c r="CV5" s="150" t="s">
        <v>134</v>
      </c>
      <c r="CW5" s="144" t="s">
        <v>65</v>
      </c>
      <c r="CX5" s="144" t="s">
        <v>117</v>
      </c>
      <c r="CY5" s="144" t="s">
        <v>211</v>
      </c>
      <c r="CZ5" s="150" t="s">
        <v>212</v>
      </c>
      <c r="DA5" s="150" t="s">
        <v>213</v>
      </c>
      <c r="DB5" s="150" t="s">
        <v>214</v>
      </c>
      <c r="DC5" s="150" t="s">
        <v>215</v>
      </c>
      <c r="DD5" s="144" t="s">
        <v>118</v>
      </c>
      <c r="DE5" s="25"/>
    </row>
    <row r="6" spans="1:109" ht="41.25" customHeight="1">
      <c r="A6" s="16" t="s">
        <v>70</v>
      </c>
      <c r="B6" s="15" t="s">
        <v>71</v>
      </c>
      <c r="C6" s="17" t="s">
        <v>72</v>
      </c>
      <c r="D6" s="149"/>
      <c r="E6" s="150"/>
      <c r="F6" s="144"/>
      <c r="G6" s="144"/>
      <c r="H6" s="144"/>
      <c r="I6" s="144"/>
      <c r="J6" s="162"/>
      <c r="K6" s="162"/>
      <c r="L6" s="164"/>
      <c r="M6" s="162"/>
      <c r="N6" s="162"/>
      <c r="O6" s="144"/>
      <c r="P6" s="144"/>
      <c r="Q6" s="144"/>
      <c r="R6" s="144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44"/>
      <c r="AQ6" s="144"/>
      <c r="AR6" s="144"/>
      <c r="AS6" s="144"/>
      <c r="AT6" s="144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4"/>
      <c r="BH6" s="144"/>
      <c r="BI6" s="144"/>
      <c r="BJ6" s="144"/>
      <c r="BK6" s="162"/>
      <c r="BL6" s="164"/>
      <c r="BM6" s="144"/>
      <c r="BN6" s="144"/>
      <c r="BO6" s="144"/>
      <c r="BP6" s="144"/>
      <c r="BQ6" s="144"/>
      <c r="BR6" s="144"/>
      <c r="BS6" s="144"/>
      <c r="BT6" s="144"/>
      <c r="BU6" s="144"/>
      <c r="BV6" s="144"/>
      <c r="BW6" s="144"/>
      <c r="BX6" s="144"/>
      <c r="BY6" s="144"/>
      <c r="BZ6" s="162"/>
      <c r="CA6" s="162"/>
      <c r="CB6" s="164"/>
      <c r="CC6" s="162"/>
      <c r="CD6" s="162"/>
      <c r="CE6" s="162"/>
      <c r="CF6" s="162"/>
      <c r="CG6" s="144"/>
      <c r="CH6" s="144"/>
      <c r="CI6" s="144"/>
      <c r="CJ6" s="144"/>
      <c r="CK6" s="162"/>
      <c r="CL6" s="162"/>
      <c r="CM6" s="164"/>
      <c r="CN6" s="162"/>
      <c r="CO6" s="162"/>
      <c r="CP6" s="162"/>
      <c r="CQ6" s="162"/>
      <c r="CR6" s="162"/>
      <c r="CS6" s="162"/>
      <c r="CT6" s="162"/>
      <c r="CU6" s="162"/>
      <c r="CV6" s="162"/>
      <c r="CW6" s="144"/>
      <c r="CX6" s="144"/>
      <c r="CY6" s="144"/>
      <c r="CZ6" s="162"/>
      <c r="DA6" s="162"/>
      <c r="DB6" s="162"/>
      <c r="DC6" s="162"/>
      <c r="DD6" s="144"/>
      <c r="DE6" s="25"/>
    </row>
    <row r="7" spans="1:109" s="52" customFormat="1" ht="20.100000000000001" customHeight="1">
      <c r="A7" s="78"/>
      <c r="B7" s="78"/>
      <c r="C7" s="78"/>
      <c r="D7" s="79" t="s">
        <v>50</v>
      </c>
      <c r="E7" s="80">
        <f>E10+E13+E16+E19</f>
        <v>270.81</v>
      </c>
      <c r="F7" s="80">
        <f t="shared" ref="F7:BQ7" si="0">F10+F13+F16+F19</f>
        <v>226.47</v>
      </c>
      <c r="G7" s="80">
        <f t="shared" si="0"/>
        <v>87.01</v>
      </c>
      <c r="H7" s="80">
        <f t="shared" si="0"/>
        <v>13.65</v>
      </c>
      <c r="I7" s="80">
        <f t="shared" si="0"/>
        <v>0</v>
      </c>
      <c r="J7" s="80">
        <f t="shared" si="0"/>
        <v>19.810000000000002</v>
      </c>
      <c r="K7" s="80">
        <f t="shared" si="0"/>
        <v>0</v>
      </c>
      <c r="L7" s="80">
        <f t="shared" si="0"/>
        <v>32.520000000000003</v>
      </c>
      <c r="M7" s="80">
        <f t="shared" si="0"/>
        <v>0</v>
      </c>
      <c r="N7" s="80">
        <f t="shared" si="0"/>
        <v>73.48</v>
      </c>
      <c r="O7" s="80">
        <f t="shared" si="0"/>
        <v>10.38</v>
      </c>
      <c r="P7" s="80">
        <f t="shared" si="0"/>
        <v>5</v>
      </c>
      <c r="Q7" s="80">
        <f t="shared" si="0"/>
        <v>0.1</v>
      </c>
      <c r="R7" s="80">
        <f t="shared" si="0"/>
        <v>0</v>
      </c>
      <c r="S7" s="80">
        <f t="shared" si="0"/>
        <v>0</v>
      </c>
      <c r="T7" s="80">
        <f t="shared" si="0"/>
        <v>0.8</v>
      </c>
      <c r="U7" s="80">
        <f t="shared" si="0"/>
        <v>1</v>
      </c>
      <c r="V7" s="80">
        <f t="shared" si="0"/>
        <v>0</v>
      </c>
      <c r="W7" s="80">
        <f t="shared" si="0"/>
        <v>0</v>
      </c>
      <c r="X7" s="80">
        <f t="shared" si="0"/>
        <v>0</v>
      </c>
      <c r="Y7" s="80">
        <f t="shared" si="0"/>
        <v>0.8</v>
      </c>
      <c r="Z7" s="80">
        <f t="shared" si="0"/>
        <v>0</v>
      </c>
      <c r="AA7" s="80">
        <f t="shared" si="0"/>
        <v>0.57999999999999996</v>
      </c>
      <c r="AB7" s="80">
        <f t="shared" si="0"/>
        <v>0</v>
      </c>
      <c r="AC7" s="80">
        <f t="shared" si="0"/>
        <v>0</v>
      </c>
      <c r="AD7" s="80">
        <f t="shared" si="0"/>
        <v>0.8</v>
      </c>
      <c r="AE7" s="80">
        <f t="shared" si="0"/>
        <v>0</v>
      </c>
      <c r="AF7" s="80">
        <f t="shared" si="0"/>
        <v>0</v>
      </c>
      <c r="AG7" s="80">
        <f t="shared" si="0"/>
        <v>0</v>
      </c>
      <c r="AH7" s="80">
        <f t="shared" si="0"/>
        <v>0</v>
      </c>
      <c r="AI7" s="80">
        <f t="shared" si="0"/>
        <v>0.8</v>
      </c>
      <c r="AJ7" s="80">
        <f t="shared" si="0"/>
        <v>0</v>
      </c>
      <c r="AK7" s="80">
        <f t="shared" si="0"/>
        <v>0.5</v>
      </c>
      <c r="AL7" s="80">
        <f t="shared" si="0"/>
        <v>0</v>
      </c>
      <c r="AM7" s="80">
        <f t="shared" si="0"/>
        <v>0</v>
      </c>
      <c r="AN7" s="80">
        <f t="shared" si="0"/>
        <v>0</v>
      </c>
      <c r="AO7" s="80">
        <f t="shared" si="0"/>
        <v>0</v>
      </c>
      <c r="AP7" s="80">
        <f t="shared" si="0"/>
        <v>0</v>
      </c>
      <c r="AQ7" s="80">
        <f t="shared" si="0"/>
        <v>33.96</v>
      </c>
      <c r="AR7" s="80">
        <f t="shared" si="0"/>
        <v>0</v>
      </c>
      <c r="AS7" s="80">
        <f t="shared" si="0"/>
        <v>0</v>
      </c>
      <c r="AT7" s="80">
        <f t="shared" si="0"/>
        <v>0</v>
      </c>
      <c r="AU7" s="80">
        <f t="shared" si="0"/>
        <v>0</v>
      </c>
      <c r="AV7" s="80">
        <f t="shared" si="0"/>
        <v>3.88</v>
      </c>
      <c r="AW7" s="80">
        <f t="shared" si="0"/>
        <v>0</v>
      </c>
      <c r="AX7" s="80">
        <f t="shared" si="0"/>
        <v>0</v>
      </c>
      <c r="AY7" s="80">
        <f t="shared" si="0"/>
        <v>0</v>
      </c>
      <c r="AZ7" s="80">
        <f t="shared" si="0"/>
        <v>7.0000000000000007E-2</v>
      </c>
      <c r="BA7" s="80">
        <f t="shared" si="0"/>
        <v>0</v>
      </c>
      <c r="BB7" s="80">
        <f t="shared" si="0"/>
        <v>13.01</v>
      </c>
      <c r="BC7" s="80">
        <f t="shared" si="0"/>
        <v>0</v>
      </c>
      <c r="BD7" s="80">
        <f t="shared" si="0"/>
        <v>0</v>
      </c>
      <c r="BE7" s="80">
        <f t="shared" si="0"/>
        <v>0</v>
      </c>
      <c r="BF7" s="80">
        <f t="shared" si="0"/>
        <v>0</v>
      </c>
      <c r="BG7" s="80">
        <f t="shared" si="0"/>
        <v>17</v>
      </c>
      <c r="BH7" s="80">
        <f t="shared" si="0"/>
        <v>0</v>
      </c>
      <c r="BI7" s="80">
        <f t="shared" si="0"/>
        <v>0</v>
      </c>
      <c r="BJ7" s="80">
        <f t="shared" si="0"/>
        <v>0</v>
      </c>
      <c r="BK7" s="80">
        <f t="shared" si="0"/>
        <v>0</v>
      </c>
      <c r="BL7" s="80">
        <f t="shared" si="0"/>
        <v>0</v>
      </c>
      <c r="BM7" s="80">
        <f t="shared" si="0"/>
        <v>0</v>
      </c>
      <c r="BN7" s="80">
        <f t="shared" si="0"/>
        <v>0</v>
      </c>
      <c r="BO7" s="80">
        <f t="shared" si="0"/>
        <v>0</v>
      </c>
      <c r="BP7" s="80">
        <f t="shared" si="0"/>
        <v>0</v>
      </c>
      <c r="BQ7" s="80">
        <f t="shared" si="0"/>
        <v>0</v>
      </c>
      <c r="BR7" s="80">
        <f t="shared" ref="BR7:DD7" si="1">BR10+BR13+BR16+BR19</f>
        <v>0</v>
      </c>
      <c r="BS7" s="80">
        <f t="shared" si="1"/>
        <v>0</v>
      </c>
      <c r="BT7" s="80">
        <f t="shared" si="1"/>
        <v>0</v>
      </c>
      <c r="BU7" s="80">
        <f t="shared" si="1"/>
        <v>0</v>
      </c>
      <c r="BV7" s="80">
        <f t="shared" si="1"/>
        <v>0</v>
      </c>
      <c r="BW7" s="80">
        <f t="shared" si="1"/>
        <v>0</v>
      </c>
      <c r="BX7" s="80">
        <f t="shared" si="1"/>
        <v>0</v>
      </c>
      <c r="BY7" s="80">
        <f t="shared" si="1"/>
        <v>0</v>
      </c>
      <c r="BZ7" s="80">
        <f t="shared" si="1"/>
        <v>0</v>
      </c>
      <c r="CA7" s="80">
        <f t="shared" si="1"/>
        <v>0</v>
      </c>
      <c r="CB7" s="80">
        <f t="shared" si="1"/>
        <v>0</v>
      </c>
      <c r="CC7" s="80">
        <f t="shared" si="1"/>
        <v>0</v>
      </c>
      <c r="CD7" s="80">
        <f t="shared" si="1"/>
        <v>0</v>
      </c>
      <c r="CE7" s="80">
        <f t="shared" si="1"/>
        <v>0</v>
      </c>
      <c r="CF7" s="80">
        <f t="shared" si="1"/>
        <v>0</v>
      </c>
      <c r="CG7" s="80">
        <f t="shared" si="1"/>
        <v>0</v>
      </c>
      <c r="CH7" s="80">
        <f t="shared" si="1"/>
        <v>0</v>
      </c>
      <c r="CI7" s="80">
        <f t="shared" si="1"/>
        <v>0</v>
      </c>
      <c r="CJ7" s="80">
        <f t="shared" si="1"/>
        <v>0</v>
      </c>
      <c r="CK7" s="80">
        <f t="shared" si="1"/>
        <v>0</v>
      </c>
      <c r="CL7" s="80">
        <f t="shared" si="1"/>
        <v>0</v>
      </c>
      <c r="CM7" s="80">
        <f t="shared" si="1"/>
        <v>0</v>
      </c>
      <c r="CN7" s="80">
        <f t="shared" si="1"/>
        <v>0</v>
      </c>
      <c r="CO7" s="80">
        <f t="shared" si="1"/>
        <v>0</v>
      </c>
      <c r="CP7" s="80">
        <f t="shared" si="1"/>
        <v>0</v>
      </c>
      <c r="CQ7" s="80">
        <f t="shared" si="1"/>
        <v>0</v>
      </c>
      <c r="CR7" s="80">
        <f t="shared" si="1"/>
        <v>0</v>
      </c>
      <c r="CS7" s="80">
        <f t="shared" si="1"/>
        <v>0</v>
      </c>
      <c r="CT7" s="80">
        <f t="shared" si="1"/>
        <v>0</v>
      </c>
      <c r="CU7" s="80">
        <f t="shared" si="1"/>
        <v>0</v>
      </c>
      <c r="CV7" s="80">
        <f t="shared" si="1"/>
        <v>0</v>
      </c>
      <c r="CW7" s="80">
        <f t="shared" si="1"/>
        <v>0</v>
      </c>
      <c r="CX7" s="80">
        <f t="shared" si="1"/>
        <v>0</v>
      </c>
      <c r="CY7" s="80">
        <f t="shared" si="1"/>
        <v>0</v>
      </c>
      <c r="CZ7" s="80">
        <f t="shared" si="1"/>
        <v>0</v>
      </c>
      <c r="DA7" s="80">
        <f t="shared" si="1"/>
        <v>0</v>
      </c>
      <c r="DB7" s="80">
        <f t="shared" si="1"/>
        <v>0</v>
      </c>
      <c r="DC7" s="80">
        <f t="shared" si="1"/>
        <v>0</v>
      </c>
      <c r="DD7" s="80">
        <f t="shared" si="1"/>
        <v>0</v>
      </c>
    </row>
    <row r="8" spans="1:109" s="52" customFormat="1" ht="20.100000000000001" customHeight="1">
      <c r="A8" s="57" t="s">
        <v>73</v>
      </c>
      <c r="B8" s="78"/>
      <c r="C8" s="78"/>
      <c r="D8" s="65" t="s">
        <v>334</v>
      </c>
      <c r="E8" s="80">
        <f>E9</f>
        <v>209.20999999999998</v>
      </c>
      <c r="F8" s="80">
        <f t="shared" ref="F8:BQ9" si="2">F9</f>
        <v>177.88</v>
      </c>
      <c r="G8" s="80">
        <f t="shared" si="2"/>
        <v>87.01</v>
      </c>
      <c r="H8" s="80">
        <f t="shared" si="2"/>
        <v>13.65</v>
      </c>
      <c r="I8" s="80">
        <f t="shared" si="2"/>
        <v>0</v>
      </c>
      <c r="J8" s="80">
        <f t="shared" si="2"/>
        <v>3.74</v>
      </c>
      <c r="K8" s="80">
        <f t="shared" si="2"/>
        <v>0</v>
      </c>
      <c r="L8" s="80">
        <f t="shared" si="2"/>
        <v>0</v>
      </c>
      <c r="M8" s="80">
        <f t="shared" si="2"/>
        <v>0</v>
      </c>
      <c r="N8" s="80">
        <f t="shared" si="2"/>
        <v>73.48</v>
      </c>
      <c r="O8" s="80">
        <f t="shared" si="2"/>
        <v>10.38</v>
      </c>
      <c r="P8" s="80">
        <f t="shared" si="2"/>
        <v>5</v>
      </c>
      <c r="Q8" s="80">
        <f t="shared" si="2"/>
        <v>0.1</v>
      </c>
      <c r="R8" s="80">
        <f t="shared" si="2"/>
        <v>0</v>
      </c>
      <c r="S8" s="80">
        <f t="shared" si="2"/>
        <v>0</v>
      </c>
      <c r="T8" s="80">
        <f t="shared" si="2"/>
        <v>0.8</v>
      </c>
      <c r="U8" s="80">
        <f t="shared" si="2"/>
        <v>1</v>
      </c>
      <c r="V8" s="80">
        <f t="shared" si="2"/>
        <v>0</v>
      </c>
      <c r="W8" s="80">
        <f t="shared" si="2"/>
        <v>0</v>
      </c>
      <c r="X8" s="80">
        <f t="shared" si="2"/>
        <v>0</v>
      </c>
      <c r="Y8" s="80">
        <f t="shared" si="2"/>
        <v>0.8</v>
      </c>
      <c r="Z8" s="80">
        <f t="shared" si="2"/>
        <v>0</v>
      </c>
      <c r="AA8" s="80">
        <f t="shared" si="2"/>
        <v>0.57999999999999996</v>
      </c>
      <c r="AB8" s="80">
        <f t="shared" si="2"/>
        <v>0</v>
      </c>
      <c r="AC8" s="80">
        <f t="shared" si="2"/>
        <v>0</v>
      </c>
      <c r="AD8" s="80">
        <f t="shared" si="2"/>
        <v>0.8</v>
      </c>
      <c r="AE8" s="80">
        <f t="shared" si="2"/>
        <v>0</v>
      </c>
      <c r="AF8" s="80">
        <f t="shared" si="2"/>
        <v>0</v>
      </c>
      <c r="AG8" s="80">
        <f t="shared" si="2"/>
        <v>0</v>
      </c>
      <c r="AH8" s="80">
        <f t="shared" si="2"/>
        <v>0</v>
      </c>
      <c r="AI8" s="80">
        <f t="shared" si="2"/>
        <v>0.8</v>
      </c>
      <c r="AJ8" s="80">
        <f t="shared" si="2"/>
        <v>0</v>
      </c>
      <c r="AK8" s="80">
        <f t="shared" si="2"/>
        <v>0.5</v>
      </c>
      <c r="AL8" s="80">
        <f t="shared" si="2"/>
        <v>0</v>
      </c>
      <c r="AM8" s="80">
        <f t="shared" si="2"/>
        <v>0</v>
      </c>
      <c r="AN8" s="80">
        <f t="shared" si="2"/>
        <v>0</v>
      </c>
      <c r="AO8" s="80">
        <f t="shared" si="2"/>
        <v>0</v>
      </c>
      <c r="AP8" s="80">
        <f t="shared" si="2"/>
        <v>0</v>
      </c>
      <c r="AQ8" s="80">
        <f t="shared" si="2"/>
        <v>20.95</v>
      </c>
      <c r="AR8" s="80">
        <f t="shared" si="2"/>
        <v>0</v>
      </c>
      <c r="AS8" s="80">
        <f t="shared" si="2"/>
        <v>0</v>
      </c>
      <c r="AT8" s="80">
        <f t="shared" si="2"/>
        <v>0</v>
      </c>
      <c r="AU8" s="80">
        <f t="shared" si="2"/>
        <v>0</v>
      </c>
      <c r="AV8" s="80">
        <f t="shared" si="2"/>
        <v>3.88</v>
      </c>
      <c r="AW8" s="80">
        <f t="shared" si="2"/>
        <v>0</v>
      </c>
      <c r="AX8" s="80">
        <f t="shared" si="2"/>
        <v>0</v>
      </c>
      <c r="AY8" s="80">
        <f t="shared" si="2"/>
        <v>0</v>
      </c>
      <c r="AZ8" s="80">
        <f t="shared" si="2"/>
        <v>7.0000000000000007E-2</v>
      </c>
      <c r="BA8" s="80">
        <f t="shared" si="2"/>
        <v>0</v>
      </c>
      <c r="BB8" s="80">
        <f t="shared" si="2"/>
        <v>0</v>
      </c>
      <c r="BC8" s="80">
        <f t="shared" si="2"/>
        <v>0</v>
      </c>
      <c r="BD8" s="80">
        <f t="shared" si="2"/>
        <v>0</v>
      </c>
      <c r="BE8" s="80">
        <f t="shared" si="2"/>
        <v>0</v>
      </c>
      <c r="BF8" s="80">
        <f t="shared" si="2"/>
        <v>0</v>
      </c>
      <c r="BG8" s="80">
        <f t="shared" si="2"/>
        <v>17</v>
      </c>
      <c r="BH8" s="80">
        <f t="shared" si="2"/>
        <v>0</v>
      </c>
      <c r="BI8" s="80">
        <f t="shared" si="2"/>
        <v>0</v>
      </c>
      <c r="BJ8" s="80">
        <f t="shared" si="2"/>
        <v>0</v>
      </c>
      <c r="BK8" s="80">
        <f t="shared" si="2"/>
        <v>0</v>
      </c>
      <c r="BL8" s="80">
        <f t="shared" si="2"/>
        <v>0</v>
      </c>
      <c r="BM8" s="80">
        <f t="shared" si="2"/>
        <v>0</v>
      </c>
      <c r="BN8" s="80">
        <f t="shared" si="2"/>
        <v>0</v>
      </c>
      <c r="BO8" s="80">
        <f t="shared" si="2"/>
        <v>0</v>
      </c>
      <c r="BP8" s="80">
        <f t="shared" si="2"/>
        <v>0</v>
      </c>
      <c r="BQ8" s="80">
        <f t="shared" si="2"/>
        <v>0</v>
      </c>
      <c r="BR8" s="80">
        <f t="shared" ref="BR8:DD9" si="3">BR9</f>
        <v>0</v>
      </c>
      <c r="BS8" s="80">
        <f t="shared" si="3"/>
        <v>0</v>
      </c>
      <c r="BT8" s="80">
        <f t="shared" si="3"/>
        <v>0</v>
      </c>
      <c r="BU8" s="80">
        <f t="shared" si="3"/>
        <v>0</v>
      </c>
      <c r="BV8" s="80">
        <f t="shared" si="3"/>
        <v>0</v>
      </c>
      <c r="BW8" s="80">
        <f t="shared" si="3"/>
        <v>0</v>
      </c>
      <c r="BX8" s="80">
        <f t="shared" si="3"/>
        <v>0</v>
      </c>
      <c r="BY8" s="80">
        <f t="shared" si="3"/>
        <v>0</v>
      </c>
      <c r="BZ8" s="80">
        <f t="shared" si="3"/>
        <v>0</v>
      </c>
      <c r="CA8" s="80">
        <f t="shared" si="3"/>
        <v>0</v>
      </c>
      <c r="CB8" s="80">
        <f t="shared" si="3"/>
        <v>0</v>
      </c>
      <c r="CC8" s="80">
        <f t="shared" si="3"/>
        <v>0</v>
      </c>
      <c r="CD8" s="80">
        <f t="shared" si="3"/>
        <v>0</v>
      </c>
      <c r="CE8" s="80">
        <f t="shared" si="3"/>
        <v>0</v>
      </c>
      <c r="CF8" s="80">
        <f t="shared" si="3"/>
        <v>0</v>
      </c>
      <c r="CG8" s="80">
        <f t="shared" si="3"/>
        <v>0</v>
      </c>
      <c r="CH8" s="80">
        <f t="shared" si="3"/>
        <v>0</v>
      </c>
      <c r="CI8" s="80">
        <f t="shared" si="3"/>
        <v>0</v>
      </c>
      <c r="CJ8" s="80">
        <f t="shared" si="3"/>
        <v>0</v>
      </c>
      <c r="CK8" s="80">
        <f t="shared" si="3"/>
        <v>0</v>
      </c>
      <c r="CL8" s="80">
        <f t="shared" si="3"/>
        <v>0</v>
      </c>
      <c r="CM8" s="80">
        <f t="shared" si="3"/>
        <v>0</v>
      </c>
      <c r="CN8" s="80">
        <f t="shared" si="3"/>
        <v>0</v>
      </c>
      <c r="CO8" s="80">
        <f t="shared" si="3"/>
        <v>0</v>
      </c>
      <c r="CP8" s="80">
        <f t="shared" si="3"/>
        <v>0</v>
      </c>
      <c r="CQ8" s="80">
        <f t="shared" si="3"/>
        <v>0</v>
      </c>
      <c r="CR8" s="80">
        <f t="shared" si="3"/>
        <v>0</v>
      </c>
      <c r="CS8" s="80">
        <f t="shared" si="3"/>
        <v>0</v>
      </c>
      <c r="CT8" s="80">
        <f t="shared" si="3"/>
        <v>0</v>
      </c>
      <c r="CU8" s="80">
        <f t="shared" si="3"/>
        <v>0</v>
      </c>
      <c r="CV8" s="80">
        <f t="shared" si="3"/>
        <v>0</v>
      </c>
      <c r="CW8" s="80">
        <f t="shared" si="3"/>
        <v>0</v>
      </c>
      <c r="CX8" s="80">
        <f t="shared" si="3"/>
        <v>0</v>
      </c>
      <c r="CY8" s="80">
        <f t="shared" si="3"/>
        <v>0</v>
      </c>
      <c r="CZ8" s="80">
        <f t="shared" si="3"/>
        <v>0</v>
      </c>
      <c r="DA8" s="80">
        <f t="shared" si="3"/>
        <v>0</v>
      </c>
      <c r="DB8" s="80">
        <f t="shared" si="3"/>
        <v>0</v>
      </c>
      <c r="DC8" s="80">
        <f t="shared" si="3"/>
        <v>0</v>
      </c>
      <c r="DD8" s="80">
        <f t="shared" si="3"/>
        <v>0</v>
      </c>
    </row>
    <row r="9" spans="1:109" s="52" customFormat="1" ht="20.100000000000001" customHeight="1">
      <c r="A9" s="57" t="s">
        <v>73</v>
      </c>
      <c r="B9" s="57" t="s">
        <v>324</v>
      </c>
      <c r="C9" s="78"/>
      <c r="D9" s="65" t="s">
        <v>335</v>
      </c>
      <c r="E9" s="80">
        <f>E10</f>
        <v>209.20999999999998</v>
      </c>
      <c r="F9" s="80">
        <f t="shared" si="2"/>
        <v>177.88</v>
      </c>
      <c r="G9" s="80">
        <f t="shared" si="2"/>
        <v>87.01</v>
      </c>
      <c r="H9" s="80">
        <f t="shared" si="2"/>
        <v>13.65</v>
      </c>
      <c r="I9" s="80">
        <f t="shared" si="2"/>
        <v>0</v>
      </c>
      <c r="J9" s="80">
        <f t="shared" si="2"/>
        <v>3.74</v>
      </c>
      <c r="K9" s="80">
        <f t="shared" si="2"/>
        <v>0</v>
      </c>
      <c r="L9" s="80">
        <f t="shared" si="2"/>
        <v>0</v>
      </c>
      <c r="M9" s="80">
        <f t="shared" si="2"/>
        <v>0</v>
      </c>
      <c r="N9" s="80">
        <f t="shared" si="2"/>
        <v>73.48</v>
      </c>
      <c r="O9" s="80">
        <f t="shared" si="2"/>
        <v>10.38</v>
      </c>
      <c r="P9" s="80">
        <f t="shared" si="2"/>
        <v>5</v>
      </c>
      <c r="Q9" s="80">
        <f t="shared" si="2"/>
        <v>0.1</v>
      </c>
      <c r="R9" s="80">
        <f t="shared" si="2"/>
        <v>0</v>
      </c>
      <c r="S9" s="80">
        <f t="shared" si="2"/>
        <v>0</v>
      </c>
      <c r="T9" s="80">
        <f t="shared" si="2"/>
        <v>0.8</v>
      </c>
      <c r="U9" s="80">
        <f t="shared" si="2"/>
        <v>1</v>
      </c>
      <c r="V9" s="80">
        <f t="shared" si="2"/>
        <v>0</v>
      </c>
      <c r="W9" s="80">
        <f t="shared" si="2"/>
        <v>0</v>
      </c>
      <c r="X9" s="80">
        <f t="shared" si="2"/>
        <v>0</v>
      </c>
      <c r="Y9" s="80">
        <f t="shared" si="2"/>
        <v>0.8</v>
      </c>
      <c r="Z9" s="80">
        <f t="shared" si="2"/>
        <v>0</v>
      </c>
      <c r="AA9" s="80">
        <f t="shared" si="2"/>
        <v>0.57999999999999996</v>
      </c>
      <c r="AB9" s="80">
        <f t="shared" si="2"/>
        <v>0</v>
      </c>
      <c r="AC9" s="80">
        <f t="shared" si="2"/>
        <v>0</v>
      </c>
      <c r="AD9" s="80">
        <f t="shared" si="2"/>
        <v>0.8</v>
      </c>
      <c r="AE9" s="80">
        <f t="shared" si="2"/>
        <v>0</v>
      </c>
      <c r="AF9" s="80">
        <f t="shared" si="2"/>
        <v>0</v>
      </c>
      <c r="AG9" s="80">
        <f t="shared" si="2"/>
        <v>0</v>
      </c>
      <c r="AH9" s="80">
        <f t="shared" si="2"/>
        <v>0</v>
      </c>
      <c r="AI9" s="80">
        <f t="shared" si="2"/>
        <v>0.8</v>
      </c>
      <c r="AJ9" s="80">
        <f t="shared" si="2"/>
        <v>0</v>
      </c>
      <c r="AK9" s="80">
        <f t="shared" si="2"/>
        <v>0.5</v>
      </c>
      <c r="AL9" s="80">
        <f t="shared" si="2"/>
        <v>0</v>
      </c>
      <c r="AM9" s="80">
        <f t="shared" si="2"/>
        <v>0</v>
      </c>
      <c r="AN9" s="80">
        <f t="shared" si="2"/>
        <v>0</v>
      </c>
      <c r="AO9" s="80">
        <f t="shared" si="2"/>
        <v>0</v>
      </c>
      <c r="AP9" s="80">
        <f t="shared" si="2"/>
        <v>0</v>
      </c>
      <c r="AQ9" s="80">
        <f t="shared" si="2"/>
        <v>20.95</v>
      </c>
      <c r="AR9" s="80">
        <f t="shared" si="2"/>
        <v>0</v>
      </c>
      <c r="AS9" s="80">
        <f t="shared" si="2"/>
        <v>0</v>
      </c>
      <c r="AT9" s="80">
        <f t="shared" si="2"/>
        <v>0</v>
      </c>
      <c r="AU9" s="80">
        <f t="shared" si="2"/>
        <v>0</v>
      </c>
      <c r="AV9" s="80">
        <f t="shared" si="2"/>
        <v>3.88</v>
      </c>
      <c r="AW9" s="80">
        <f t="shared" si="2"/>
        <v>0</v>
      </c>
      <c r="AX9" s="80">
        <f t="shared" si="2"/>
        <v>0</v>
      </c>
      <c r="AY9" s="80">
        <f t="shared" si="2"/>
        <v>0</v>
      </c>
      <c r="AZ9" s="80">
        <f t="shared" si="2"/>
        <v>7.0000000000000007E-2</v>
      </c>
      <c r="BA9" s="80">
        <f t="shared" si="2"/>
        <v>0</v>
      </c>
      <c r="BB9" s="80">
        <f t="shared" si="2"/>
        <v>0</v>
      </c>
      <c r="BC9" s="80">
        <f t="shared" si="2"/>
        <v>0</v>
      </c>
      <c r="BD9" s="80">
        <f t="shared" si="2"/>
        <v>0</v>
      </c>
      <c r="BE9" s="80">
        <f t="shared" si="2"/>
        <v>0</v>
      </c>
      <c r="BF9" s="80">
        <f t="shared" si="2"/>
        <v>0</v>
      </c>
      <c r="BG9" s="80">
        <f t="shared" si="2"/>
        <v>17</v>
      </c>
      <c r="BH9" s="80">
        <f t="shared" si="2"/>
        <v>0</v>
      </c>
      <c r="BI9" s="80">
        <f t="shared" si="2"/>
        <v>0</v>
      </c>
      <c r="BJ9" s="80">
        <f t="shared" si="2"/>
        <v>0</v>
      </c>
      <c r="BK9" s="80">
        <f t="shared" si="2"/>
        <v>0</v>
      </c>
      <c r="BL9" s="80">
        <f t="shared" si="2"/>
        <v>0</v>
      </c>
      <c r="BM9" s="80">
        <f t="shared" si="2"/>
        <v>0</v>
      </c>
      <c r="BN9" s="80">
        <f t="shared" si="2"/>
        <v>0</v>
      </c>
      <c r="BO9" s="80">
        <f t="shared" si="2"/>
        <v>0</v>
      </c>
      <c r="BP9" s="80">
        <f t="shared" si="2"/>
        <v>0</v>
      </c>
      <c r="BQ9" s="80">
        <f t="shared" si="2"/>
        <v>0</v>
      </c>
      <c r="BR9" s="80">
        <f t="shared" si="3"/>
        <v>0</v>
      </c>
      <c r="BS9" s="80">
        <f t="shared" si="3"/>
        <v>0</v>
      </c>
      <c r="BT9" s="80">
        <f t="shared" si="3"/>
        <v>0</v>
      </c>
      <c r="BU9" s="80">
        <f t="shared" si="3"/>
        <v>0</v>
      </c>
      <c r="BV9" s="80">
        <f t="shared" si="3"/>
        <v>0</v>
      </c>
      <c r="BW9" s="80">
        <f t="shared" si="3"/>
        <v>0</v>
      </c>
      <c r="BX9" s="80">
        <f t="shared" si="3"/>
        <v>0</v>
      </c>
      <c r="BY9" s="80">
        <f t="shared" si="3"/>
        <v>0</v>
      </c>
      <c r="BZ9" s="80">
        <f t="shared" si="3"/>
        <v>0</v>
      </c>
      <c r="CA9" s="80">
        <f t="shared" si="3"/>
        <v>0</v>
      </c>
      <c r="CB9" s="80">
        <f t="shared" si="3"/>
        <v>0</v>
      </c>
      <c r="CC9" s="80">
        <f t="shared" si="3"/>
        <v>0</v>
      </c>
      <c r="CD9" s="80">
        <f t="shared" si="3"/>
        <v>0</v>
      </c>
      <c r="CE9" s="80">
        <f t="shared" si="3"/>
        <v>0</v>
      </c>
      <c r="CF9" s="80">
        <f t="shared" si="3"/>
        <v>0</v>
      </c>
      <c r="CG9" s="80">
        <f t="shared" si="3"/>
        <v>0</v>
      </c>
      <c r="CH9" s="80">
        <f t="shared" si="3"/>
        <v>0</v>
      </c>
      <c r="CI9" s="80">
        <f t="shared" si="3"/>
        <v>0</v>
      </c>
      <c r="CJ9" s="80">
        <f t="shared" si="3"/>
        <v>0</v>
      </c>
      <c r="CK9" s="80">
        <f t="shared" si="3"/>
        <v>0</v>
      </c>
      <c r="CL9" s="80">
        <f t="shared" si="3"/>
        <v>0</v>
      </c>
      <c r="CM9" s="80">
        <f t="shared" si="3"/>
        <v>0</v>
      </c>
      <c r="CN9" s="80">
        <f t="shared" si="3"/>
        <v>0</v>
      </c>
      <c r="CO9" s="80">
        <f t="shared" si="3"/>
        <v>0</v>
      </c>
      <c r="CP9" s="80">
        <f t="shared" si="3"/>
        <v>0</v>
      </c>
      <c r="CQ9" s="80">
        <f t="shared" si="3"/>
        <v>0</v>
      </c>
      <c r="CR9" s="80">
        <f t="shared" si="3"/>
        <v>0</v>
      </c>
      <c r="CS9" s="80">
        <f t="shared" si="3"/>
        <v>0</v>
      </c>
      <c r="CT9" s="80">
        <f t="shared" si="3"/>
        <v>0</v>
      </c>
      <c r="CU9" s="80">
        <f t="shared" si="3"/>
        <v>0</v>
      </c>
      <c r="CV9" s="80">
        <f t="shared" si="3"/>
        <v>0</v>
      </c>
      <c r="CW9" s="80">
        <f t="shared" si="3"/>
        <v>0</v>
      </c>
      <c r="CX9" s="80">
        <f t="shared" si="3"/>
        <v>0</v>
      </c>
      <c r="CY9" s="80">
        <f t="shared" si="3"/>
        <v>0</v>
      </c>
      <c r="CZ9" s="80">
        <f t="shared" si="3"/>
        <v>0</v>
      </c>
      <c r="DA9" s="80">
        <f t="shared" si="3"/>
        <v>0</v>
      </c>
      <c r="DB9" s="80">
        <f t="shared" si="3"/>
        <v>0</v>
      </c>
      <c r="DC9" s="80">
        <f t="shared" si="3"/>
        <v>0</v>
      </c>
      <c r="DD9" s="80">
        <f t="shared" si="3"/>
        <v>0</v>
      </c>
    </row>
    <row r="10" spans="1:109" ht="20.100000000000001" customHeight="1">
      <c r="A10" s="57" t="s">
        <v>73</v>
      </c>
      <c r="B10" s="57" t="s">
        <v>324</v>
      </c>
      <c r="C10" s="43" t="s">
        <v>324</v>
      </c>
      <c r="D10" s="65" t="s">
        <v>336</v>
      </c>
      <c r="E10" s="80">
        <f>F10+O10+AQ10</f>
        <v>209.20999999999998</v>
      </c>
      <c r="F10" s="80">
        <f>SUM(G10:N10)</f>
        <v>177.88</v>
      </c>
      <c r="G10" s="80">
        <v>87.01</v>
      </c>
      <c r="H10" s="80">
        <v>13.65</v>
      </c>
      <c r="I10" s="80"/>
      <c r="J10" s="80">
        <v>3.74</v>
      </c>
      <c r="K10" s="80"/>
      <c r="L10" s="80"/>
      <c r="M10" s="80"/>
      <c r="N10" s="80">
        <v>73.48</v>
      </c>
      <c r="O10" s="80">
        <f>SUM(P10:AP10)</f>
        <v>10.38</v>
      </c>
      <c r="P10" s="80">
        <v>5</v>
      </c>
      <c r="Q10" s="80">
        <v>0.1</v>
      </c>
      <c r="R10" s="80"/>
      <c r="S10" s="80"/>
      <c r="T10" s="80">
        <v>0.8</v>
      </c>
      <c r="U10" s="80">
        <v>1</v>
      </c>
      <c r="V10" s="80"/>
      <c r="W10" s="80"/>
      <c r="X10" s="80"/>
      <c r="Y10" s="80">
        <v>0.8</v>
      </c>
      <c r="Z10" s="80"/>
      <c r="AA10" s="80">
        <v>0.57999999999999996</v>
      </c>
      <c r="AB10" s="80"/>
      <c r="AC10" s="80"/>
      <c r="AD10" s="80">
        <v>0.8</v>
      </c>
      <c r="AE10" s="80"/>
      <c r="AF10" s="80"/>
      <c r="AG10" s="80"/>
      <c r="AH10" s="80"/>
      <c r="AI10" s="80">
        <v>0.8</v>
      </c>
      <c r="AJ10" s="80"/>
      <c r="AK10" s="80">
        <v>0.5</v>
      </c>
      <c r="AL10" s="80"/>
      <c r="AM10" s="80"/>
      <c r="AN10" s="80"/>
      <c r="AO10" s="80"/>
      <c r="AP10" s="80"/>
      <c r="AQ10" s="80">
        <f>SUM(AR10:BG10)</f>
        <v>20.95</v>
      </c>
      <c r="AR10" s="80"/>
      <c r="AS10" s="80"/>
      <c r="AT10" s="80"/>
      <c r="AU10" s="80"/>
      <c r="AV10" s="80">
        <v>3.88</v>
      </c>
      <c r="AW10" s="80"/>
      <c r="AX10" s="80"/>
      <c r="AY10" s="80"/>
      <c r="AZ10" s="80">
        <v>7.0000000000000007E-2</v>
      </c>
      <c r="BA10" s="80"/>
      <c r="BB10" s="80"/>
      <c r="BC10" s="80"/>
      <c r="BD10" s="80"/>
      <c r="BE10" s="80"/>
      <c r="BF10" s="80"/>
      <c r="BG10" s="80">
        <v>17</v>
      </c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</row>
    <row r="11" spans="1:109" ht="20.100000000000001" customHeight="1">
      <c r="A11" s="57" t="s">
        <v>318</v>
      </c>
      <c r="B11" s="57"/>
      <c r="C11" s="57"/>
      <c r="D11" s="65" t="s">
        <v>104</v>
      </c>
      <c r="E11" s="80">
        <f>E12</f>
        <v>32.520000000000003</v>
      </c>
      <c r="F11" s="80">
        <f t="shared" ref="F11:BQ12" si="4">F12</f>
        <v>32.520000000000003</v>
      </c>
      <c r="G11" s="80">
        <f t="shared" si="4"/>
        <v>0</v>
      </c>
      <c r="H11" s="80">
        <f t="shared" si="4"/>
        <v>0</v>
      </c>
      <c r="I11" s="80">
        <f t="shared" si="4"/>
        <v>0</v>
      </c>
      <c r="J11" s="80">
        <f t="shared" si="4"/>
        <v>0</v>
      </c>
      <c r="K11" s="80">
        <f t="shared" si="4"/>
        <v>0</v>
      </c>
      <c r="L11" s="80">
        <f t="shared" si="4"/>
        <v>32.520000000000003</v>
      </c>
      <c r="M11" s="80">
        <f t="shared" si="4"/>
        <v>0</v>
      </c>
      <c r="N11" s="80">
        <f t="shared" si="4"/>
        <v>0</v>
      </c>
      <c r="O11" s="80">
        <f t="shared" si="4"/>
        <v>0</v>
      </c>
      <c r="P11" s="80">
        <f t="shared" si="4"/>
        <v>0</v>
      </c>
      <c r="Q11" s="80">
        <f t="shared" si="4"/>
        <v>0</v>
      </c>
      <c r="R11" s="80">
        <f t="shared" si="4"/>
        <v>0</v>
      </c>
      <c r="S11" s="80">
        <f t="shared" si="4"/>
        <v>0</v>
      </c>
      <c r="T11" s="80">
        <f t="shared" si="4"/>
        <v>0</v>
      </c>
      <c r="U11" s="80">
        <f t="shared" si="4"/>
        <v>0</v>
      </c>
      <c r="V11" s="80">
        <f t="shared" si="4"/>
        <v>0</v>
      </c>
      <c r="W11" s="80">
        <f t="shared" si="4"/>
        <v>0</v>
      </c>
      <c r="X11" s="80">
        <f t="shared" si="4"/>
        <v>0</v>
      </c>
      <c r="Y11" s="80">
        <f t="shared" si="4"/>
        <v>0</v>
      </c>
      <c r="Z11" s="80">
        <f t="shared" si="4"/>
        <v>0</v>
      </c>
      <c r="AA11" s="80">
        <f t="shared" si="4"/>
        <v>0</v>
      </c>
      <c r="AB11" s="80">
        <f t="shared" si="4"/>
        <v>0</v>
      </c>
      <c r="AC11" s="80">
        <f t="shared" si="4"/>
        <v>0</v>
      </c>
      <c r="AD11" s="80">
        <f t="shared" si="4"/>
        <v>0</v>
      </c>
      <c r="AE11" s="80">
        <f t="shared" si="4"/>
        <v>0</v>
      </c>
      <c r="AF11" s="80">
        <f t="shared" si="4"/>
        <v>0</v>
      </c>
      <c r="AG11" s="80">
        <f t="shared" si="4"/>
        <v>0</v>
      </c>
      <c r="AH11" s="80">
        <f t="shared" si="4"/>
        <v>0</v>
      </c>
      <c r="AI11" s="80">
        <f t="shared" si="4"/>
        <v>0</v>
      </c>
      <c r="AJ11" s="80">
        <f t="shared" si="4"/>
        <v>0</v>
      </c>
      <c r="AK11" s="80">
        <f t="shared" si="4"/>
        <v>0</v>
      </c>
      <c r="AL11" s="80">
        <f t="shared" si="4"/>
        <v>0</v>
      </c>
      <c r="AM11" s="80">
        <f t="shared" si="4"/>
        <v>0</v>
      </c>
      <c r="AN11" s="80">
        <f t="shared" si="4"/>
        <v>0</v>
      </c>
      <c r="AO11" s="80">
        <f t="shared" si="4"/>
        <v>0</v>
      </c>
      <c r="AP11" s="80">
        <f t="shared" si="4"/>
        <v>0</v>
      </c>
      <c r="AQ11" s="80">
        <f t="shared" si="4"/>
        <v>0</v>
      </c>
      <c r="AR11" s="80">
        <f t="shared" si="4"/>
        <v>0</v>
      </c>
      <c r="AS11" s="80">
        <f t="shared" si="4"/>
        <v>0</v>
      </c>
      <c r="AT11" s="80">
        <f t="shared" si="4"/>
        <v>0</v>
      </c>
      <c r="AU11" s="80">
        <f t="shared" si="4"/>
        <v>0</v>
      </c>
      <c r="AV11" s="80">
        <f t="shared" si="4"/>
        <v>0</v>
      </c>
      <c r="AW11" s="80">
        <f t="shared" si="4"/>
        <v>0</v>
      </c>
      <c r="AX11" s="80">
        <f t="shared" si="4"/>
        <v>0</v>
      </c>
      <c r="AY11" s="80">
        <f t="shared" si="4"/>
        <v>0</v>
      </c>
      <c r="AZ11" s="80">
        <f t="shared" si="4"/>
        <v>0</v>
      </c>
      <c r="BA11" s="80">
        <f t="shared" si="4"/>
        <v>0</v>
      </c>
      <c r="BB11" s="80">
        <f t="shared" si="4"/>
        <v>0</v>
      </c>
      <c r="BC11" s="80">
        <f t="shared" si="4"/>
        <v>0</v>
      </c>
      <c r="BD11" s="80">
        <f t="shared" si="4"/>
        <v>0</v>
      </c>
      <c r="BE11" s="80">
        <f t="shared" si="4"/>
        <v>0</v>
      </c>
      <c r="BF11" s="80">
        <f t="shared" si="4"/>
        <v>0</v>
      </c>
      <c r="BG11" s="80">
        <f t="shared" si="4"/>
        <v>0</v>
      </c>
      <c r="BH11" s="80">
        <f t="shared" si="4"/>
        <v>0</v>
      </c>
      <c r="BI11" s="80">
        <f t="shared" si="4"/>
        <v>0</v>
      </c>
      <c r="BJ11" s="80">
        <f t="shared" si="4"/>
        <v>0</v>
      </c>
      <c r="BK11" s="80">
        <f t="shared" si="4"/>
        <v>0</v>
      </c>
      <c r="BL11" s="80">
        <f t="shared" si="4"/>
        <v>0</v>
      </c>
      <c r="BM11" s="80">
        <f t="shared" si="4"/>
        <v>0</v>
      </c>
      <c r="BN11" s="80">
        <f t="shared" si="4"/>
        <v>0</v>
      </c>
      <c r="BO11" s="80">
        <f t="shared" si="4"/>
        <v>0</v>
      </c>
      <c r="BP11" s="80">
        <f t="shared" si="4"/>
        <v>0</v>
      </c>
      <c r="BQ11" s="80">
        <f t="shared" si="4"/>
        <v>0</v>
      </c>
      <c r="BR11" s="80">
        <f t="shared" ref="BR11:DD12" si="5">BR12</f>
        <v>0</v>
      </c>
      <c r="BS11" s="80">
        <f t="shared" si="5"/>
        <v>0</v>
      </c>
      <c r="BT11" s="80">
        <f t="shared" si="5"/>
        <v>0</v>
      </c>
      <c r="BU11" s="80">
        <f t="shared" si="5"/>
        <v>0</v>
      </c>
      <c r="BV11" s="80">
        <f t="shared" si="5"/>
        <v>0</v>
      </c>
      <c r="BW11" s="80">
        <f t="shared" si="5"/>
        <v>0</v>
      </c>
      <c r="BX11" s="80">
        <f t="shared" si="5"/>
        <v>0</v>
      </c>
      <c r="BY11" s="80">
        <f t="shared" si="5"/>
        <v>0</v>
      </c>
      <c r="BZ11" s="80">
        <f t="shared" si="5"/>
        <v>0</v>
      </c>
      <c r="CA11" s="80">
        <f t="shared" si="5"/>
        <v>0</v>
      </c>
      <c r="CB11" s="80">
        <f t="shared" si="5"/>
        <v>0</v>
      </c>
      <c r="CC11" s="80">
        <f t="shared" si="5"/>
        <v>0</v>
      </c>
      <c r="CD11" s="80">
        <f t="shared" si="5"/>
        <v>0</v>
      </c>
      <c r="CE11" s="80">
        <f t="shared" si="5"/>
        <v>0</v>
      </c>
      <c r="CF11" s="80">
        <f t="shared" si="5"/>
        <v>0</v>
      </c>
      <c r="CG11" s="80">
        <f t="shared" si="5"/>
        <v>0</v>
      </c>
      <c r="CH11" s="80">
        <f t="shared" si="5"/>
        <v>0</v>
      </c>
      <c r="CI11" s="80">
        <f t="shared" si="5"/>
        <v>0</v>
      </c>
      <c r="CJ11" s="80">
        <f t="shared" si="5"/>
        <v>0</v>
      </c>
      <c r="CK11" s="80">
        <f t="shared" si="5"/>
        <v>0</v>
      </c>
      <c r="CL11" s="80">
        <f t="shared" si="5"/>
        <v>0</v>
      </c>
      <c r="CM11" s="80">
        <f t="shared" si="5"/>
        <v>0</v>
      </c>
      <c r="CN11" s="80">
        <f t="shared" si="5"/>
        <v>0</v>
      </c>
      <c r="CO11" s="80">
        <f t="shared" si="5"/>
        <v>0</v>
      </c>
      <c r="CP11" s="80">
        <f t="shared" si="5"/>
        <v>0</v>
      </c>
      <c r="CQ11" s="80">
        <f t="shared" si="5"/>
        <v>0</v>
      </c>
      <c r="CR11" s="80">
        <f t="shared" si="5"/>
        <v>0</v>
      </c>
      <c r="CS11" s="80">
        <f t="shared" si="5"/>
        <v>0</v>
      </c>
      <c r="CT11" s="80">
        <f t="shared" si="5"/>
        <v>0</v>
      </c>
      <c r="CU11" s="80">
        <f t="shared" si="5"/>
        <v>0</v>
      </c>
      <c r="CV11" s="80">
        <f t="shared" si="5"/>
        <v>0</v>
      </c>
      <c r="CW11" s="80">
        <f t="shared" si="5"/>
        <v>0</v>
      </c>
      <c r="CX11" s="80">
        <f t="shared" si="5"/>
        <v>0</v>
      </c>
      <c r="CY11" s="80">
        <f t="shared" si="5"/>
        <v>0</v>
      </c>
      <c r="CZ11" s="80">
        <f t="shared" si="5"/>
        <v>0</v>
      </c>
      <c r="DA11" s="80">
        <f t="shared" si="5"/>
        <v>0</v>
      </c>
      <c r="DB11" s="80">
        <f t="shared" si="5"/>
        <v>0</v>
      </c>
      <c r="DC11" s="80">
        <f t="shared" si="5"/>
        <v>0</v>
      </c>
      <c r="DD11" s="80">
        <f t="shared" si="5"/>
        <v>0</v>
      </c>
    </row>
    <row r="12" spans="1:109" ht="20.100000000000001" customHeight="1">
      <c r="A12" s="57" t="s">
        <v>318</v>
      </c>
      <c r="B12" s="57" t="s">
        <v>77</v>
      </c>
      <c r="C12" s="57"/>
      <c r="D12" s="68" t="s">
        <v>216</v>
      </c>
      <c r="E12" s="80">
        <f>E13</f>
        <v>32.520000000000003</v>
      </c>
      <c r="F12" s="80">
        <f t="shared" si="4"/>
        <v>32.520000000000003</v>
      </c>
      <c r="G12" s="80">
        <f t="shared" si="4"/>
        <v>0</v>
      </c>
      <c r="H12" s="80">
        <f t="shared" si="4"/>
        <v>0</v>
      </c>
      <c r="I12" s="80">
        <f t="shared" si="4"/>
        <v>0</v>
      </c>
      <c r="J12" s="80">
        <f t="shared" si="4"/>
        <v>0</v>
      </c>
      <c r="K12" s="80">
        <f t="shared" si="4"/>
        <v>0</v>
      </c>
      <c r="L12" s="80">
        <f t="shared" si="4"/>
        <v>32.520000000000003</v>
      </c>
      <c r="M12" s="80">
        <f t="shared" si="4"/>
        <v>0</v>
      </c>
      <c r="N12" s="80">
        <f t="shared" si="4"/>
        <v>0</v>
      </c>
      <c r="O12" s="80">
        <f t="shared" si="4"/>
        <v>0</v>
      </c>
      <c r="P12" s="80">
        <f t="shared" si="4"/>
        <v>0</v>
      </c>
      <c r="Q12" s="80">
        <f t="shared" si="4"/>
        <v>0</v>
      </c>
      <c r="R12" s="80">
        <f t="shared" si="4"/>
        <v>0</v>
      </c>
      <c r="S12" s="80">
        <f t="shared" si="4"/>
        <v>0</v>
      </c>
      <c r="T12" s="80">
        <f t="shared" si="4"/>
        <v>0</v>
      </c>
      <c r="U12" s="80">
        <f t="shared" si="4"/>
        <v>0</v>
      </c>
      <c r="V12" s="80">
        <f t="shared" si="4"/>
        <v>0</v>
      </c>
      <c r="W12" s="80">
        <f t="shared" si="4"/>
        <v>0</v>
      </c>
      <c r="X12" s="80">
        <f t="shared" si="4"/>
        <v>0</v>
      </c>
      <c r="Y12" s="80">
        <f t="shared" si="4"/>
        <v>0</v>
      </c>
      <c r="Z12" s="80">
        <f t="shared" si="4"/>
        <v>0</v>
      </c>
      <c r="AA12" s="80">
        <f t="shared" si="4"/>
        <v>0</v>
      </c>
      <c r="AB12" s="80">
        <f t="shared" si="4"/>
        <v>0</v>
      </c>
      <c r="AC12" s="80">
        <f t="shared" si="4"/>
        <v>0</v>
      </c>
      <c r="AD12" s="80">
        <f t="shared" si="4"/>
        <v>0</v>
      </c>
      <c r="AE12" s="80">
        <f t="shared" si="4"/>
        <v>0</v>
      </c>
      <c r="AF12" s="80">
        <f t="shared" si="4"/>
        <v>0</v>
      </c>
      <c r="AG12" s="80">
        <f t="shared" si="4"/>
        <v>0</v>
      </c>
      <c r="AH12" s="80">
        <f t="shared" si="4"/>
        <v>0</v>
      </c>
      <c r="AI12" s="80">
        <f t="shared" si="4"/>
        <v>0</v>
      </c>
      <c r="AJ12" s="80">
        <f t="shared" si="4"/>
        <v>0</v>
      </c>
      <c r="AK12" s="80">
        <f t="shared" si="4"/>
        <v>0</v>
      </c>
      <c r="AL12" s="80">
        <f t="shared" si="4"/>
        <v>0</v>
      </c>
      <c r="AM12" s="80">
        <f t="shared" si="4"/>
        <v>0</v>
      </c>
      <c r="AN12" s="80">
        <f t="shared" si="4"/>
        <v>0</v>
      </c>
      <c r="AO12" s="80">
        <f t="shared" si="4"/>
        <v>0</v>
      </c>
      <c r="AP12" s="80">
        <f t="shared" si="4"/>
        <v>0</v>
      </c>
      <c r="AQ12" s="80">
        <f t="shared" si="4"/>
        <v>0</v>
      </c>
      <c r="AR12" s="80">
        <f t="shared" si="4"/>
        <v>0</v>
      </c>
      <c r="AS12" s="80">
        <f t="shared" si="4"/>
        <v>0</v>
      </c>
      <c r="AT12" s="80">
        <f t="shared" si="4"/>
        <v>0</v>
      </c>
      <c r="AU12" s="80">
        <f t="shared" si="4"/>
        <v>0</v>
      </c>
      <c r="AV12" s="80">
        <f t="shared" si="4"/>
        <v>0</v>
      </c>
      <c r="AW12" s="80">
        <f t="shared" si="4"/>
        <v>0</v>
      </c>
      <c r="AX12" s="80">
        <f t="shared" si="4"/>
        <v>0</v>
      </c>
      <c r="AY12" s="80">
        <f t="shared" si="4"/>
        <v>0</v>
      </c>
      <c r="AZ12" s="80">
        <f t="shared" si="4"/>
        <v>0</v>
      </c>
      <c r="BA12" s="80">
        <f t="shared" si="4"/>
        <v>0</v>
      </c>
      <c r="BB12" s="80">
        <f t="shared" si="4"/>
        <v>0</v>
      </c>
      <c r="BC12" s="80">
        <f t="shared" si="4"/>
        <v>0</v>
      </c>
      <c r="BD12" s="80">
        <f t="shared" si="4"/>
        <v>0</v>
      </c>
      <c r="BE12" s="80">
        <f t="shared" si="4"/>
        <v>0</v>
      </c>
      <c r="BF12" s="80">
        <f t="shared" si="4"/>
        <v>0</v>
      </c>
      <c r="BG12" s="80">
        <f t="shared" si="4"/>
        <v>0</v>
      </c>
      <c r="BH12" s="80">
        <f t="shared" si="4"/>
        <v>0</v>
      </c>
      <c r="BI12" s="80">
        <f t="shared" si="4"/>
        <v>0</v>
      </c>
      <c r="BJ12" s="80">
        <f t="shared" si="4"/>
        <v>0</v>
      </c>
      <c r="BK12" s="80">
        <f t="shared" si="4"/>
        <v>0</v>
      </c>
      <c r="BL12" s="80">
        <f t="shared" si="4"/>
        <v>0</v>
      </c>
      <c r="BM12" s="80">
        <f t="shared" si="4"/>
        <v>0</v>
      </c>
      <c r="BN12" s="80">
        <f t="shared" si="4"/>
        <v>0</v>
      </c>
      <c r="BO12" s="80">
        <f t="shared" si="4"/>
        <v>0</v>
      </c>
      <c r="BP12" s="80">
        <f t="shared" si="4"/>
        <v>0</v>
      </c>
      <c r="BQ12" s="80">
        <f t="shared" si="4"/>
        <v>0</v>
      </c>
      <c r="BR12" s="80">
        <f t="shared" si="5"/>
        <v>0</v>
      </c>
      <c r="BS12" s="80">
        <f t="shared" si="5"/>
        <v>0</v>
      </c>
      <c r="BT12" s="80">
        <f t="shared" si="5"/>
        <v>0</v>
      </c>
      <c r="BU12" s="80">
        <f t="shared" si="5"/>
        <v>0</v>
      </c>
      <c r="BV12" s="80">
        <f t="shared" si="5"/>
        <v>0</v>
      </c>
      <c r="BW12" s="80">
        <f t="shared" si="5"/>
        <v>0</v>
      </c>
      <c r="BX12" s="80">
        <f t="shared" si="5"/>
        <v>0</v>
      </c>
      <c r="BY12" s="80">
        <f t="shared" si="5"/>
        <v>0</v>
      </c>
      <c r="BZ12" s="80">
        <f t="shared" si="5"/>
        <v>0</v>
      </c>
      <c r="CA12" s="80">
        <f t="shared" si="5"/>
        <v>0</v>
      </c>
      <c r="CB12" s="80">
        <f t="shared" si="5"/>
        <v>0</v>
      </c>
      <c r="CC12" s="80">
        <f t="shared" si="5"/>
        <v>0</v>
      </c>
      <c r="CD12" s="80">
        <f t="shared" si="5"/>
        <v>0</v>
      </c>
      <c r="CE12" s="80">
        <f t="shared" si="5"/>
        <v>0</v>
      </c>
      <c r="CF12" s="80">
        <f t="shared" si="5"/>
        <v>0</v>
      </c>
      <c r="CG12" s="80">
        <f t="shared" si="5"/>
        <v>0</v>
      </c>
      <c r="CH12" s="80">
        <f t="shared" si="5"/>
        <v>0</v>
      </c>
      <c r="CI12" s="80">
        <f t="shared" si="5"/>
        <v>0</v>
      </c>
      <c r="CJ12" s="80">
        <f t="shared" si="5"/>
        <v>0</v>
      </c>
      <c r="CK12" s="80">
        <f t="shared" si="5"/>
        <v>0</v>
      </c>
      <c r="CL12" s="80">
        <f t="shared" si="5"/>
        <v>0</v>
      </c>
      <c r="CM12" s="80">
        <f t="shared" si="5"/>
        <v>0</v>
      </c>
      <c r="CN12" s="80">
        <f t="shared" si="5"/>
        <v>0</v>
      </c>
      <c r="CO12" s="80">
        <f t="shared" si="5"/>
        <v>0</v>
      </c>
      <c r="CP12" s="80">
        <f t="shared" si="5"/>
        <v>0</v>
      </c>
      <c r="CQ12" s="80">
        <f t="shared" si="5"/>
        <v>0</v>
      </c>
      <c r="CR12" s="80">
        <f t="shared" si="5"/>
        <v>0</v>
      </c>
      <c r="CS12" s="80">
        <f t="shared" si="5"/>
        <v>0</v>
      </c>
      <c r="CT12" s="80">
        <f t="shared" si="5"/>
        <v>0</v>
      </c>
      <c r="CU12" s="80">
        <f t="shared" si="5"/>
        <v>0</v>
      </c>
      <c r="CV12" s="80">
        <f t="shared" si="5"/>
        <v>0</v>
      </c>
      <c r="CW12" s="80">
        <f t="shared" si="5"/>
        <v>0</v>
      </c>
      <c r="CX12" s="80">
        <f t="shared" si="5"/>
        <v>0</v>
      </c>
      <c r="CY12" s="80">
        <f t="shared" si="5"/>
        <v>0</v>
      </c>
      <c r="CZ12" s="80">
        <f t="shared" si="5"/>
        <v>0</v>
      </c>
      <c r="DA12" s="80">
        <f t="shared" si="5"/>
        <v>0</v>
      </c>
      <c r="DB12" s="80">
        <f t="shared" si="5"/>
        <v>0</v>
      </c>
      <c r="DC12" s="80">
        <f t="shared" si="5"/>
        <v>0</v>
      </c>
      <c r="DD12" s="80">
        <f t="shared" si="5"/>
        <v>0</v>
      </c>
    </row>
    <row r="13" spans="1:109" ht="20.100000000000001" customHeight="1">
      <c r="A13" s="57" t="s">
        <v>76</v>
      </c>
      <c r="B13" s="57" t="s">
        <v>77</v>
      </c>
      <c r="C13" s="57" t="s">
        <v>77</v>
      </c>
      <c r="D13" s="68" t="s">
        <v>217</v>
      </c>
      <c r="E13" s="80">
        <f>F13+O13+AQ13</f>
        <v>32.520000000000003</v>
      </c>
      <c r="F13" s="80">
        <f>SUM(G13:N13)</f>
        <v>32.520000000000003</v>
      </c>
      <c r="G13" s="80"/>
      <c r="H13" s="80"/>
      <c r="I13" s="80"/>
      <c r="J13" s="80"/>
      <c r="K13" s="80"/>
      <c r="L13" s="80">
        <v>32.520000000000003</v>
      </c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</row>
    <row r="14" spans="1:109" ht="20.100000000000001" customHeight="1">
      <c r="A14" s="57" t="s">
        <v>78</v>
      </c>
      <c r="B14" s="57"/>
      <c r="C14" s="57"/>
      <c r="D14" s="68" t="s">
        <v>105</v>
      </c>
      <c r="E14" s="80">
        <f>E15</f>
        <v>16.07</v>
      </c>
      <c r="F14" s="80">
        <f t="shared" ref="F14:BQ15" si="6">F15</f>
        <v>16.07</v>
      </c>
      <c r="G14" s="80">
        <f t="shared" si="6"/>
        <v>0</v>
      </c>
      <c r="H14" s="80">
        <f t="shared" si="6"/>
        <v>0</v>
      </c>
      <c r="I14" s="80">
        <f t="shared" si="6"/>
        <v>0</v>
      </c>
      <c r="J14" s="80">
        <f t="shared" si="6"/>
        <v>16.07</v>
      </c>
      <c r="K14" s="80">
        <f t="shared" si="6"/>
        <v>0</v>
      </c>
      <c r="L14" s="80">
        <f t="shared" si="6"/>
        <v>0</v>
      </c>
      <c r="M14" s="80">
        <f t="shared" si="6"/>
        <v>0</v>
      </c>
      <c r="N14" s="80">
        <f t="shared" si="6"/>
        <v>0</v>
      </c>
      <c r="O14" s="80">
        <f t="shared" si="6"/>
        <v>0</v>
      </c>
      <c r="P14" s="80">
        <f t="shared" si="6"/>
        <v>0</v>
      </c>
      <c r="Q14" s="80">
        <f t="shared" si="6"/>
        <v>0</v>
      </c>
      <c r="R14" s="80">
        <f t="shared" si="6"/>
        <v>0</v>
      </c>
      <c r="S14" s="80">
        <f t="shared" si="6"/>
        <v>0</v>
      </c>
      <c r="T14" s="80">
        <f t="shared" si="6"/>
        <v>0</v>
      </c>
      <c r="U14" s="80">
        <f t="shared" si="6"/>
        <v>0</v>
      </c>
      <c r="V14" s="80">
        <f t="shared" si="6"/>
        <v>0</v>
      </c>
      <c r="W14" s="80">
        <f t="shared" si="6"/>
        <v>0</v>
      </c>
      <c r="X14" s="80">
        <f t="shared" si="6"/>
        <v>0</v>
      </c>
      <c r="Y14" s="80">
        <f t="shared" si="6"/>
        <v>0</v>
      </c>
      <c r="Z14" s="80">
        <f t="shared" si="6"/>
        <v>0</v>
      </c>
      <c r="AA14" s="80">
        <f t="shared" si="6"/>
        <v>0</v>
      </c>
      <c r="AB14" s="80">
        <f t="shared" si="6"/>
        <v>0</v>
      </c>
      <c r="AC14" s="80">
        <f t="shared" si="6"/>
        <v>0</v>
      </c>
      <c r="AD14" s="80">
        <f t="shared" si="6"/>
        <v>0</v>
      </c>
      <c r="AE14" s="80">
        <f t="shared" si="6"/>
        <v>0</v>
      </c>
      <c r="AF14" s="80">
        <f t="shared" si="6"/>
        <v>0</v>
      </c>
      <c r="AG14" s="80">
        <f t="shared" si="6"/>
        <v>0</v>
      </c>
      <c r="AH14" s="80">
        <f t="shared" si="6"/>
        <v>0</v>
      </c>
      <c r="AI14" s="80">
        <f t="shared" si="6"/>
        <v>0</v>
      </c>
      <c r="AJ14" s="80">
        <f t="shared" si="6"/>
        <v>0</v>
      </c>
      <c r="AK14" s="80">
        <f t="shared" si="6"/>
        <v>0</v>
      </c>
      <c r="AL14" s="80">
        <f t="shared" si="6"/>
        <v>0</v>
      </c>
      <c r="AM14" s="80">
        <f t="shared" si="6"/>
        <v>0</v>
      </c>
      <c r="AN14" s="80">
        <f t="shared" si="6"/>
        <v>0</v>
      </c>
      <c r="AO14" s="80">
        <f t="shared" si="6"/>
        <v>0</v>
      </c>
      <c r="AP14" s="80">
        <f t="shared" si="6"/>
        <v>0</v>
      </c>
      <c r="AQ14" s="80">
        <f t="shared" si="6"/>
        <v>0</v>
      </c>
      <c r="AR14" s="80">
        <f t="shared" si="6"/>
        <v>0</v>
      </c>
      <c r="AS14" s="80">
        <f t="shared" si="6"/>
        <v>0</v>
      </c>
      <c r="AT14" s="80">
        <f t="shared" si="6"/>
        <v>0</v>
      </c>
      <c r="AU14" s="80">
        <f t="shared" si="6"/>
        <v>0</v>
      </c>
      <c r="AV14" s="80">
        <f t="shared" si="6"/>
        <v>0</v>
      </c>
      <c r="AW14" s="80">
        <f t="shared" si="6"/>
        <v>0</v>
      </c>
      <c r="AX14" s="80">
        <f t="shared" si="6"/>
        <v>0</v>
      </c>
      <c r="AY14" s="80">
        <f t="shared" si="6"/>
        <v>0</v>
      </c>
      <c r="AZ14" s="80">
        <f t="shared" si="6"/>
        <v>0</v>
      </c>
      <c r="BA14" s="80">
        <f t="shared" si="6"/>
        <v>0</v>
      </c>
      <c r="BB14" s="80">
        <f t="shared" si="6"/>
        <v>0</v>
      </c>
      <c r="BC14" s="80">
        <f t="shared" si="6"/>
        <v>0</v>
      </c>
      <c r="BD14" s="80">
        <f t="shared" si="6"/>
        <v>0</v>
      </c>
      <c r="BE14" s="80">
        <f t="shared" si="6"/>
        <v>0</v>
      </c>
      <c r="BF14" s="80">
        <f t="shared" si="6"/>
        <v>0</v>
      </c>
      <c r="BG14" s="80">
        <f t="shared" si="6"/>
        <v>0</v>
      </c>
      <c r="BH14" s="80">
        <f t="shared" si="6"/>
        <v>0</v>
      </c>
      <c r="BI14" s="80">
        <f t="shared" si="6"/>
        <v>0</v>
      </c>
      <c r="BJ14" s="80">
        <f t="shared" si="6"/>
        <v>0</v>
      </c>
      <c r="BK14" s="80">
        <f t="shared" si="6"/>
        <v>0</v>
      </c>
      <c r="BL14" s="80">
        <f t="shared" si="6"/>
        <v>0</v>
      </c>
      <c r="BM14" s="80">
        <f t="shared" si="6"/>
        <v>0</v>
      </c>
      <c r="BN14" s="80">
        <f t="shared" si="6"/>
        <v>0</v>
      </c>
      <c r="BO14" s="80">
        <f t="shared" si="6"/>
        <v>0</v>
      </c>
      <c r="BP14" s="80">
        <f t="shared" si="6"/>
        <v>0</v>
      </c>
      <c r="BQ14" s="80">
        <f t="shared" si="6"/>
        <v>0</v>
      </c>
      <c r="BR14" s="80">
        <f t="shared" ref="BR14:DD15" si="7">BR15</f>
        <v>0</v>
      </c>
      <c r="BS14" s="80">
        <f t="shared" si="7"/>
        <v>0</v>
      </c>
      <c r="BT14" s="80">
        <f t="shared" si="7"/>
        <v>0</v>
      </c>
      <c r="BU14" s="80">
        <f t="shared" si="7"/>
        <v>0</v>
      </c>
      <c r="BV14" s="80">
        <f t="shared" si="7"/>
        <v>0</v>
      </c>
      <c r="BW14" s="80">
        <f t="shared" si="7"/>
        <v>0</v>
      </c>
      <c r="BX14" s="80">
        <f t="shared" si="7"/>
        <v>0</v>
      </c>
      <c r="BY14" s="80">
        <f t="shared" si="7"/>
        <v>0</v>
      </c>
      <c r="BZ14" s="80">
        <f t="shared" si="7"/>
        <v>0</v>
      </c>
      <c r="CA14" s="80">
        <f t="shared" si="7"/>
        <v>0</v>
      </c>
      <c r="CB14" s="80">
        <f t="shared" si="7"/>
        <v>0</v>
      </c>
      <c r="CC14" s="80">
        <f t="shared" si="7"/>
        <v>0</v>
      </c>
      <c r="CD14" s="80">
        <f t="shared" si="7"/>
        <v>0</v>
      </c>
      <c r="CE14" s="80">
        <f t="shared" si="7"/>
        <v>0</v>
      </c>
      <c r="CF14" s="80">
        <f t="shared" si="7"/>
        <v>0</v>
      </c>
      <c r="CG14" s="80">
        <f t="shared" si="7"/>
        <v>0</v>
      </c>
      <c r="CH14" s="80">
        <f t="shared" si="7"/>
        <v>0</v>
      </c>
      <c r="CI14" s="80">
        <f t="shared" si="7"/>
        <v>0</v>
      </c>
      <c r="CJ14" s="80">
        <f t="shared" si="7"/>
        <v>0</v>
      </c>
      <c r="CK14" s="80">
        <f t="shared" si="7"/>
        <v>0</v>
      </c>
      <c r="CL14" s="80">
        <f t="shared" si="7"/>
        <v>0</v>
      </c>
      <c r="CM14" s="80">
        <f t="shared" si="7"/>
        <v>0</v>
      </c>
      <c r="CN14" s="80">
        <f t="shared" si="7"/>
        <v>0</v>
      </c>
      <c r="CO14" s="80">
        <f t="shared" si="7"/>
        <v>0</v>
      </c>
      <c r="CP14" s="80">
        <f t="shared" si="7"/>
        <v>0</v>
      </c>
      <c r="CQ14" s="80">
        <f t="shared" si="7"/>
        <v>0</v>
      </c>
      <c r="CR14" s="80">
        <f t="shared" si="7"/>
        <v>0</v>
      </c>
      <c r="CS14" s="80">
        <f t="shared" si="7"/>
        <v>0</v>
      </c>
      <c r="CT14" s="80">
        <f t="shared" si="7"/>
        <v>0</v>
      </c>
      <c r="CU14" s="80">
        <f t="shared" si="7"/>
        <v>0</v>
      </c>
      <c r="CV14" s="80">
        <f t="shared" si="7"/>
        <v>0</v>
      </c>
      <c r="CW14" s="80">
        <f t="shared" si="7"/>
        <v>0</v>
      </c>
      <c r="CX14" s="80">
        <f t="shared" si="7"/>
        <v>0</v>
      </c>
      <c r="CY14" s="80">
        <f t="shared" si="7"/>
        <v>0</v>
      </c>
      <c r="CZ14" s="80">
        <f t="shared" si="7"/>
        <v>0</v>
      </c>
      <c r="DA14" s="80">
        <f t="shared" si="7"/>
        <v>0</v>
      </c>
      <c r="DB14" s="80">
        <f t="shared" si="7"/>
        <v>0</v>
      </c>
      <c r="DC14" s="80">
        <f t="shared" si="7"/>
        <v>0</v>
      </c>
      <c r="DD14" s="80">
        <f t="shared" si="7"/>
        <v>0</v>
      </c>
    </row>
    <row r="15" spans="1:109" ht="20.100000000000001" customHeight="1">
      <c r="A15" s="57" t="s">
        <v>78</v>
      </c>
      <c r="B15" s="57" t="s">
        <v>79</v>
      </c>
      <c r="C15" s="57"/>
      <c r="D15" s="68" t="s">
        <v>218</v>
      </c>
      <c r="E15" s="80">
        <f>E16</f>
        <v>16.07</v>
      </c>
      <c r="F15" s="80">
        <f t="shared" si="6"/>
        <v>16.07</v>
      </c>
      <c r="G15" s="80">
        <f t="shared" si="6"/>
        <v>0</v>
      </c>
      <c r="H15" s="80">
        <f t="shared" si="6"/>
        <v>0</v>
      </c>
      <c r="I15" s="80">
        <f t="shared" si="6"/>
        <v>0</v>
      </c>
      <c r="J15" s="80">
        <f t="shared" si="6"/>
        <v>16.07</v>
      </c>
      <c r="K15" s="80">
        <f t="shared" si="6"/>
        <v>0</v>
      </c>
      <c r="L15" s="80">
        <f t="shared" si="6"/>
        <v>0</v>
      </c>
      <c r="M15" s="80">
        <f t="shared" si="6"/>
        <v>0</v>
      </c>
      <c r="N15" s="80">
        <f t="shared" si="6"/>
        <v>0</v>
      </c>
      <c r="O15" s="80">
        <f t="shared" si="6"/>
        <v>0</v>
      </c>
      <c r="P15" s="80">
        <f t="shared" si="6"/>
        <v>0</v>
      </c>
      <c r="Q15" s="80">
        <f t="shared" si="6"/>
        <v>0</v>
      </c>
      <c r="R15" s="80">
        <f t="shared" si="6"/>
        <v>0</v>
      </c>
      <c r="S15" s="80">
        <f t="shared" si="6"/>
        <v>0</v>
      </c>
      <c r="T15" s="80">
        <f t="shared" si="6"/>
        <v>0</v>
      </c>
      <c r="U15" s="80">
        <f t="shared" si="6"/>
        <v>0</v>
      </c>
      <c r="V15" s="80">
        <f t="shared" si="6"/>
        <v>0</v>
      </c>
      <c r="W15" s="80">
        <f t="shared" si="6"/>
        <v>0</v>
      </c>
      <c r="X15" s="80">
        <f t="shared" si="6"/>
        <v>0</v>
      </c>
      <c r="Y15" s="80">
        <f t="shared" si="6"/>
        <v>0</v>
      </c>
      <c r="Z15" s="80">
        <f t="shared" si="6"/>
        <v>0</v>
      </c>
      <c r="AA15" s="80">
        <f t="shared" si="6"/>
        <v>0</v>
      </c>
      <c r="AB15" s="80">
        <f t="shared" si="6"/>
        <v>0</v>
      </c>
      <c r="AC15" s="80">
        <f t="shared" si="6"/>
        <v>0</v>
      </c>
      <c r="AD15" s="80">
        <f t="shared" si="6"/>
        <v>0</v>
      </c>
      <c r="AE15" s="80">
        <f t="shared" si="6"/>
        <v>0</v>
      </c>
      <c r="AF15" s="80">
        <f t="shared" si="6"/>
        <v>0</v>
      </c>
      <c r="AG15" s="80">
        <f t="shared" si="6"/>
        <v>0</v>
      </c>
      <c r="AH15" s="80">
        <f t="shared" si="6"/>
        <v>0</v>
      </c>
      <c r="AI15" s="80">
        <f t="shared" si="6"/>
        <v>0</v>
      </c>
      <c r="AJ15" s="80">
        <f t="shared" si="6"/>
        <v>0</v>
      </c>
      <c r="AK15" s="80">
        <f t="shared" si="6"/>
        <v>0</v>
      </c>
      <c r="AL15" s="80">
        <f t="shared" si="6"/>
        <v>0</v>
      </c>
      <c r="AM15" s="80">
        <f t="shared" si="6"/>
        <v>0</v>
      </c>
      <c r="AN15" s="80">
        <f t="shared" si="6"/>
        <v>0</v>
      </c>
      <c r="AO15" s="80">
        <f t="shared" si="6"/>
        <v>0</v>
      </c>
      <c r="AP15" s="80">
        <f t="shared" si="6"/>
        <v>0</v>
      </c>
      <c r="AQ15" s="80">
        <f t="shared" si="6"/>
        <v>0</v>
      </c>
      <c r="AR15" s="80">
        <f t="shared" si="6"/>
        <v>0</v>
      </c>
      <c r="AS15" s="80">
        <f t="shared" si="6"/>
        <v>0</v>
      </c>
      <c r="AT15" s="80">
        <f t="shared" si="6"/>
        <v>0</v>
      </c>
      <c r="AU15" s="80">
        <f t="shared" si="6"/>
        <v>0</v>
      </c>
      <c r="AV15" s="80">
        <f t="shared" si="6"/>
        <v>0</v>
      </c>
      <c r="AW15" s="80">
        <f t="shared" si="6"/>
        <v>0</v>
      </c>
      <c r="AX15" s="80">
        <f t="shared" si="6"/>
        <v>0</v>
      </c>
      <c r="AY15" s="80">
        <f t="shared" si="6"/>
        <v>0</v>
      </c>
      <c r="AZ15" s="80">
        <f t="shared" si="6"/>
        <v>0</v>
      </c>
      <c r="BA15" s="80">
        <f t="shared" si="6"/>
        <v>0</v>
      </c>
      <c r="BB15" s="80">
        <f t="shared" si="6"/>
        <v>0</v>
      </c>
      <c r="BC15" s="80">
        <f t="shared" si="6"/>
        <v>0</v>
      </c>
      <c r="BD15" s="80">
        <f t="shared" si="6"/>
        <v>0</v>
      </c>
      <c r="BE15" s="80">
        <f t="shared" si="6"/>
        <v>0</v>
      </c>
      <c r="BF15" s="80">
        <f t="shared" si="6"/>
        <v>0</v>
      </c>
      <c r="BG15" s="80">
        <f t="shared" si="6"/>
        <v>0</v>
      </c>
      <c r="BH15" s="80">
        <f t="shared" si="6"/>
        <v>0</v>
      </c>
      <c r="BI15" s="80">
        <f t="shared" si="6"/>
        <v>0</v>
      </c>
      <c r="BJ15" s="80">
        <f t="shared" si="6"/>
        <v>0</v>
      </c>
      <c r="BK15" s="80">
        <f t="shared" si="6"/>
        <v>0</v>
      </c>
      <c r="BL15" s="80">
        <f t="shared" si="6"/>
        <v>0</v>
      </c>
      <c r="BM15" s="80">
        <f t="shared" si="6"/>
        <v>0</v>
      </c>
      <c r="BN15" s="80">
        <f t="shared" si="6"/>
        <v>0</v>
      </c>
      <c r="BO15" s="80">
        <f t="shared" si="6"/>
        <v>0</v>
      </c>
      <c r="BP15" s="80">
        <f t="shared" si="6"/>
        <v>0</v>
      </c>
      <c r="BQ15" s="80">
        <f t="shared" si="6"/>
        <v>0</v>
      </c>
      <c r="BR15" s="80">
        <f t="shared" si="7"/>
        <v>0</v>
      </c>
      <c r="BS15" s="80">
        <f t="shared" si="7"/>
        <v>0</v>
      </c>
      <c r="BT15" s="80">
        <f t="shared" si="7"/>
        <v>0</v>
      </c>
      <c r="BU15" s="80">
        <f t="shared" si="7"/>
        <v>0</v>
      </c>
      <c r="BV15" s="80">
        <f t="shared" si="7"/>
        <v>0</v>
      </c>
      <c r="BW15" s="80">
        <f t="shared" si="7"/>
        <v>0</v>
      </c>
      <c r="BX15" s="80">
        <f t="shared" si="7"/>
        <v>0</v>
      </c>
      <c r="BY15" s="80">
        <f t="shared" si="7"/>
        <v>0</v>
      </c>
      <c r="BZ15" s="80">
        <f t="shared" si="7"/>
        <v>0</v>
      </c>
      <c r="CA15" s="80">
        <f t="shared" si="7"/>
        <v>0</v>
      </c>
      <c r="CB15" s="80">
        <f t="shared" si="7"/>
        <v>0</v>
      </c>
      <c r="CC15" s="80">
        <f t="shared" si="7"/>
        <v>0</v>
      </c>
      <c r="CD15" s="80">
        <f t="shared" si="7"/>
        <v>0</v>
      </c>
      <c r="CE15" s="80">
        <f t="shared" si="7"/>
        <v>0</v>
      </c>
      <c r="CF15" s="80">
        <f t="shared" si="7"/>
        <v>0</v>
      </c>
      <c r="CG15" s="80">
        <f t="shared" si="7"/>
        <v>0</v>
      </c>
      <c r="CH15" s="80">
        <f t="shared" si="7"/>
        <v>0</v>
      </c>
      <c r="CI15" s="80">
        <f t="shared" si="7"/>
        <v>0</v>
      </c>
      <c r="CJ15" s="80">
        <f t="shared" si="7"/>
        <v>0</v>
      </c>
      <c r="CK15" s="80">
        <f t="shared" si="7"/>
        <v>0</v>
      </c>
      <c r="CL15" s="80">
        <f t="shared" si="7"/>
        <v>0</v>
      </c>
      <c r="CM15" s="80">
        <f t="shared" si="7"/>
        <v>0</v>
      </c>
      <c r="CN15" s="80">
        <f t="shared" si="7"/>
        <v>0</v>
      </c>
      <c r="CO15" s="80">
        <f t="shared" si="7"/>
        <v>0</v>
      </c>
      <c r="CP15" s="80">
        <f t="shared" si="7"/>
        <v>0</v>
      </c>
      <c r="CQ15" s="80">
        <f t="shared" si="7"/>
        <v>0</v>
      </c>
      <c r="CR15" s="80">
        <f t="shared" si="7"/>
        <v>0</v>
      </c>
      <c r="CS15" s="80">
        <f t="shared" si="7"/>
        <v>0</v>
      </c>
      <c r="CT15" s="80">
        <f t="shared" si="7"/>
        <v>0</v>
      </c>
      <c r="CU15" s="80">
        <f t="shared" si="7"/>
        <v>0</v>
      </c>
      <c r="CV15" s="80">
        <f t="shared" si="7"/>
        <v>0</v>
      </c>
      <c r="CW15" s="80">
        <f t="shared" si="7"/>
        <v>0</v>
      </c>
      <c r="CX15" s="80">
        <f t="shared" si="7"/>
        <v>0</v>
      </c>
      <c r="CY15" s="80">
        <f t="shared" si="7"/>
        <v>0</v>
      </c>
      <c r="CZ15" s="80">
        <f t="shared" si="7"/>
        <v>0</v>
      </c>
      <c r="DA15" s="80">
        <f t="shared" si="7"/>
        <v>0</v>
      </c>
      <c r="DB15" s="80">
        <f t="shared" si="7"/>
        <v>0</v>
      </c>
      <c r="DC15" s="80">
        <f t="shared" si="7"/>
        <v>0</v>
      </c>
      <c r="DD15" s="80">
        <f t="shared" si="7"/>
        <v>0</v>
      </c>
    </row>
    <row r="16" spans="1:109" ht="20.100000000000001" customHeight="1">
      <c r="A16" s="57" t="s">
        <v>78</v>
      </c>
      <c r="B16" s="57" t="s">
        <v>79</v>
      </c>
      <c r="C16" s="57" t="s">
        <v>324</v>
      </c>
      <c r="D16" s="65" t="s">
        <v>337</v>
      </c>
      <c r="E16" s="80">
        <f>F16+O16+AQ16</f>
        <v>16.07</v>
      </c>
      <c r="F16" s="80">
        <f>SUM(G16:N16)</f>
        <v>16.07</v>
      </c>
      <c r="G16" s="80"/>
      <c r="H16" s="80"/>
      <c r="I16" s="80"/>
      <c r="J16" s="80">
        <v>16.07</v>
      </c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</row>
    <row r="17" spans="1:108" ht="20.100000000000001" customHeight="1">
      <c r="A17" s="57" t="s">
        <v>80</v>
      </c>
      <c r="B17" s="57"/>
      <c r="C17" s="57"/>
      <c r="D17" s="62" t="s">
        <v>115</v>
      </c>
      <c r="E17" s="80">
        <f>E18</f>
        <v>13.01</v>
      </c>
      <c r="F17" s="80">
        <f t="shared" ref="F17:BQ18" si="8">F18</f>
        <v>0</v>
      </c>
      <c r="G17" s="80">
        <f t="shared" si="8"/>
        <v>0</v>
      </c>
      <c r="H17" s="80">
        <f t="shared" si="8"/>
        <v>0</v>
      </c>
      <c r="I17" s="80">
        <f t="shared" si="8"/>
        <v>0</v>
      </c>
      <c r="J17" s="80">
        <f t="shared" si="8"/>
        <v>0</v>
      </c>
      <c r="K17" s="80">
        <f t="shared" si="8"/>
        <v>0</v>
      </c>
      <c r="L17" s="80">
        <f t="shared" si="8"/>
        <v>0</v>
      </c>
      <c r="M17" s="80">
        <f t="shared" si="8"/>
        <v>0</v>
      </c>
      <c r="N17" s="80">
        <f t="shared" si="8"/>
        <v>0</v>
      </c>
      <c r="O17" s="80">
        <f t="shared" si="8"/>
        <v>0</v>
      </c>
      <c r="P17" s="80">
        <f t="shared" si="8"/>
        <v>0</v>
      </c>
      <c r="Q17" s="80">
        <f t="shared" si="8"/>
        <v>0</v>
      </c>
      <c r="R17" s="80">
        <f t="shared" si="8"/>
        <v>0</v>
      </c>
      <c r="S17" s="80">
        <f t="shared" si="8"/>
        <v>0</v>
      </c>
      <c r="T17" s="80">
        <f t="shared" si="8"/>
        <v>0</v>
      </c>
      <c r="U17" s="80">
        <f t="shared" si="8"/>
        <v>0</v>
      </c>
      <c r="V17" s="80">
        <f t="shared" si="8"/>
        <v>0</v>
      </c>
      <c r="W17" s="80">
        <f t="shared" si="8"/>
        <v>0</v>
      </c>
      <c r="X17" s="80">
        <f t="shared" si="8"/>
        <v>0</v>
      </c>
      <c r="Y17" s="80">
        <f t="shared" si="8"/>
        <v>0</v>
      </c>
      <c r="Z17" s="80">
        <f t="shared" si="8"/>
        <v>0</v>
      </c>
      <c r="AA17" s="80">
        <f t="shared" si="8"/>
        <v>0</v>
      </c>
      <c r="AB17" s="80">
        <f t="shared" si="8"/>
        <v>0</v>
      </c>
      <c r="AC17" s="80">
        <f t="shared" si="8"/>
        <v>0</v>
      </c>
      <c r="AD17" s="80">
        <f t="shared" si="8"/>
        <v>0</v>
      </c>
      <c r="AE17" s="80">
        <f t="shared" si="8"/>
        <v>0</v>
      </c>
      <c r="AF17" s="80">
        <f t="shared" si="8"/>
        <v>0</v>
      </c>
      <c r="AG17" s="80">
        <f t="shared" si="8"/>
        <v>0</v>
      </c>
      <c r="AH17" s="80">
        <f t="shared" si="8"/>
        <v>0</v>
      </c>
      <c r="AI17" s="80">
        <f t="shared" si="8"/>
        <v>0</v>
      </c>
      <c r="AJ17" s="80">
        <f t="shared" si="8"/>
        <v>0</v>
      </c>
      <c r="AK17" s="80">
        <f t="shared" si="8"/>
        <v>0</v>
      </c>
      <c r="AL17" s="80">
        <f t="shared" si="8"/>
        <v>0</v>
      </c>
      <c r="AM17" s="80">
        <f t="shared" si="8"/>
        <v>0</v>
      </c>
      <c r="AN17" s="80">
        <f t="shared" si="8"/>
        <v>0</v>
      </c>
      <c r="AO17" s="80">
        <f t="shared" si="8"/>
        <v>0</v>
      </c>
      <c r="AP17" s="80">
        <f t="shared" si="8"/>
        <v>0</v>
      </c>
      <c r="AQ17" s="80">
        <f t="shared" si="8"/>
        <v>13.01</v>
      </c>
      <c r="AR17" s="80">
        <f t="shared" si="8"/>
        <v>0</v>
      </c>
      <c r="AS17" s="80">
        <f t="shared" si="8"/>
        <v>0</v>
      </c>
      <c r="AT17" s="80">
        <f t="shared" si="8"/>
        <v>0</v>
      </c>
      <c r="AU17" s="80">
        <f t="shared" si="8"/>
        <v>0</v>
      </c>
      <c r="AV17" s="80">
        <f t="shared" si="8"/>
        <v>0</v>
      </c>
      <c r="AW17" s="80">
        <f t="shared" si="8"/>
        <v>0</v>
      </c>
      <c r="AX17" s="80">
        <f t="shared" si="8"/>
        <v>0</v>
      </c>
      <c r="AY17" s="80">
        <f t="shared" si="8"/>
        <v>0</v>
      </c>
      <c r="AZ17" s="80">
        <f t="shared" si="8"/>
        <v>0</v>
      </c>
      <c r="BA17" s="80">
        <f t="shared" si="8"/>
        <v>0</v>
      </c>
      <c r="BB17" s="80">
        <f t="shared" si="8"/>
        <v>13.01</v>
      </c>
      <c r="BC17" s="80">
        <f t="shared" si="8"/>
        <v>0</v>
      </c>
      <c r="BD17" s="80">
        <f t="shared" si="8"/>
        <v>0</v>
      </c>
      <c r="BE17" s="80">
        <f t="shared" si="8"/>
        <v>0</v>
      </c>
      <c r="BF17" s="80">
        <f t="shared" si="8"/>
        <v>0</v>
      </c>
      <c r="BG17" s="80">
        <f t="shared" si="8"/>
        <v>0</v>
      </c>
      <c r="BH17" s="80">
        <f t="shared" si="8"/>
        <v>0</v>
      </c>
      <c r="BI17" s="80">
        <f t="shared" si="8"/>
        <v>0</v>
      </c>
      <c r="BJ17" s="80">
        <f t="shared" si="8"/>
        <v>0</v>
      </c>
      <c r="BK17" s="80">
        <f t="shared" si="8"/>
        <v>0</v>
      </c>
      <c r="BL17" s="80">
        <f t="shared" si="8"/>
        <v>0</v>
      </c>
      <c r="BM17" s="80">
        <f t="shared" si="8"/>
        <v>0</v>
      </c>
      <c r="BN17" s="80">
        <f t="shared" si="8"/>
        <v>0</v>
      </c>
      <c r="BO17" s="80">
        <f t="shared" si="8"/>
        <v>0</v>
      </c>
      <c r="BP17" s="80">
        <f t="shared" si="8"/>
        <v>0</v>
      </c>
      <c r="BQ17" s="80">
        <f t="shared" si="8"/>
        <v>0</v>
      </c>
      <c r="BR17" s="80">
        <f t="shared" ref="BR17:DD18" si="9">BR18</f>
        <v>0</v>
      </c>
      <c r="BS17" s="80">
        <f t="shared" si="9"/>
        <v>0</v>
      </c>
      <c r="BT17" s="80">
        <f t="shared" si="9"/>
        <v>0</v>
      </c>
      <c r="BU17" s="80">
        <f t="shared" si="9"/>
        <v>0</v>
      </c>
      <c r="BV17" s="80">
        <f t="shared" si="9"/>
        <v>0</v>
      </c>
      <c r="BW17" s="80">
        <f t="shared" si="9"/>
        <v>0</v>
      </c>
      <c r="BX17" s="80">
        <f t="shared" si="9"/>
        <v>0</v>
      </c>
      <c r="BY17" s="80">
        <f t="shared" si="9"/>
        <v>0</v>
      </c>
      <c r="BZ17" s="80">
        <f t="shared" si="9"/>
        <v>0</v>
      </c>
      <c r="CA17" s="80">
        <f t="shared" si="9"/>
        <v>0</v>
      </c>
      <c r="CB17" s="80">
        <f t="shared" si="9"/>
        <v>0</v>
      </c>
      <c r="CC17" s="80">
        <f t="shared" si="9"/>
        <v>0</v>
      </c>
      <c r="CD17" s="80">
        <f t="shared" si="9"/>
        <v>0</v>
      </c>
      <c r="CE17" s="80">
        <f t="shared" si="9"/>
        <v>0</v>
      </c>
      <c r="CF17" s="80">
        <f t="shared" si="9"/>
        <v>0</v>
      </c>
      <c r="CG17" s="80">
        <f t="shared" si="9"/>
        <v>0</v>
      </c>
      <c r="CH17" s="80">
        <f t="shared" si="9"/>
        <v>0</v>
      </c>
      <c r="CI17" s="80">
        <f t="shared" si="9"/>
        <v>0</v>
      </c>
      <c r="CJ17" s="80">
        <f t="shared" si="9"/>
        <v>0</v>
      </c>
      <c r="CK17" s="80">
        <f t="shared" si="9"/>
        <v>0</v>
      </c>
      <c r="CL17" s="80">
        <f t="shared" si="9"/>
        <v>0</v>
      </c>
      <c r="CM17" s="80">
        <f t="shared" si="9"/>
        <v>0</v>
      </c>
      <c r="CN17" s="80">
        <f t="shared" si="9"/>
        <v>0</v>
      </c>
      <c r="CO17" s="80">
        <f t="shared" si="9"/>
        <v>0</v>
      </c>
      <c r="CP17" s="80">
        <f t="shared" si="9"/>
        <v>0</v>
      </c>
      <c r="CQ17" s="80">
        <f t="shared" si="9"/>
        <v>0</v>
      </c>
      <c r="CR17" s="80">
        <f t="shared" si="9"/>
        <v>0</v>
      </c>
      <c r="CS17" s="80">
        <f t="shared" si="9"/>
        <v>0</v>
      </c>
      <c r="CT17" s="80">
        <f t="shared" si="9"/>
        <v>0</v>
      </c>
      <c r="CU17" s="80">
        <f t="shared" si="9"/>
        <v>0</v>
      </c>
      <c r="CV17" s="80">
        <f t="shared" si="9"/>
        <v>0</v>
      </c>
      <c r="CW17" s="80">
        <f t="shared" si="9"/>
        <v>0</v>
      </c>
      <c r="CX17" s="80">
        <f t="shared" si="9"/>
        <v>0</v>
      </c>
      <c r="CY17" s="80">
        <f t="shared" si="9"/>
        <v>0</v>
      </c>
      <c r="CZ17" s="80">
        <f t="shared" si="9"/>
        <v>0</v>
      </c>
      <c r="DA17" s="80">
        <f t="shared" si="9"/>
        <v>0</v>
      </c>
      <c r="DB17" s="80">
        <f t="shared" si="9"/>
        <v>0</v>
      </c>
      <c r="DC17" s="80">
        <f t="shared" si="9"/>
        <v>0</v>
      </c>
      <c r="DD17" s="80">
        <f t="shared" si="9"/>
        <v>0</v>
      </c>
    </row>
    <row r="18" spans="1:108" ht="20.100000000000001" customHeight="1">
      <c r="A18" s="57" t="s">
        <v>80</v>
      </c>
      <c r="B18" s="57" t="s">
        <v>75</v>
      </c>
      <c r="C18" s="57"/>
      <c r="D18" s="62" t="s">
        <v>219</v>
      </c>
      <c r="E18" s="80">
        <f>E19</f>
        <v>13.01</v>
      </c>
      <c r="F18" s="80">
        <f t="shared" si="8"/>
        <v>0</v>
      </c>
      <c r="G18" s="80">
        <f t="shared" si="8"/>
        <v>0</v>
      </c>
      <c r="H18" s="80">
        <f t="shared" si="8"/>
        <v>0</v>
      </c>
      <c r="I18" s="80">
        <f t="shared" si="8"/>
        <v>0</v>
      </c>
      <c r="J18" s="80">
        <f t="shared" si="8"/>
        <v>0</v>
      </c>
      <c r="K18" s="80">
        <f t="shared" si="8"/>
        <v>0</v>
      </c>
      <c r="L18" s="80">
        <f t="shared" si="8"/>
        <v>0</v>
      </c>
      <c r="M18" s="80">
        <f t="shared" si="8"/>
        <v>0</v>
      </c>
      <c r="N18" s="80">
        <f t="shared" si="8"/>
        <v>0</v>
      </c>
      <c r="O18" s="80">
        <f t="shared" si="8"/>
        <v>0</v>
      </c>
      <c r="P18" s="80">
        <f t="shared" si="8"/>
        <v>0</v>
      </c>
      <c r="Q18" s="80">
        <f t="shared" si="8"/>
        <v>0</v>
      </c>
      <c r="R18" s="80">
        <f t="shared" si="8"/>
        <v>0</v>
      </c>
      <c r="S18" s="80">
        <f t="shared" si="8"/>
        <v>0</v>
      </c>
      <c r="T18" s="80">
        <f t="shared" si="8"/>
        <v>0</v>
      </c>
      <c r="U18" s="80">
        <f t="shared" si="8"/>
        <v>0</v>
      </c>
      <c r="V18" s="80">
        <f t="shared" si="8"/>
        <v>0</v>
      </c>
      <c r="W18" s="80">
        <f t="shared" si="8"/>
        <v>0</v>
      </c>
      <c r="X18" s="80">
        <f t="shared" si="8"/>
        <v>0</v>
      </c>
      <c r="Y18" s="80">
        <f t="shared" si="8"/>
        <v>0</v>
      </c>
      <c r="Z18" s="80">
        <f t="shared" si="8"/>
        <v>0</v>
      </c>
      <c r="AA18" s="80">
        <f t="shared" si="8"/>
        <v>0</v>
      </c>
      <c r="AB18" s="80">
        <f t="shared" si="8"/>
        <v>0</v>
      </c>
      <c r="AC18" s="80">
        <f t="shared" si="8"/>
        <v>0</v>
      </c>
      <c r="AD18" s="80">
        <f t="shared" si="8"/>
        <v>0</v>
      </c>
      <c r="AE18" s="80">
        <f t="shared" si="8"/>
        <v>0</v>
      </c>
      <c r="AF18" s="80">
        <f t="shared" si="8"/>
        <v>0</v>
      </c>
      <c r="AG18" s="80">
        <f t="shared" si="8"/>
        <v>0</v>
      </c>
      <c r="AH18" s="80">
        <f t="shared" si="8"/>
        <v>0</v>
      </c>
      <c r="AI18" s="80">
        <f t="shared" si="8"/>
        <v>0</v>
      </c>
      <c r="AJ18" s="80">
        <f t="shared" si="8"/>
        <v>0</v>
      </c>
      <c r="AK18" s="80">
        <f t="shared" si="8"/>
        <v>0</v>
      </c>
      <c r="AL18" s="80">
        <f t="shared" si="8"/>
        <v>0</v>
      </c>
      <c r="AM18" s="80">
        <f t="shared" si="8"/>
        <v>0</v>
      </c>
      <c r="AN18" s="80">
        <f t="shared" si="8"/>
        <v>0</v>
      </c>
      <c r="AO18" s="80">
        <f t="shared" si="8"/>
        <v>0</v>
      </c>
      <c r="AP18" s="80">
        <f t="shared" si="8"/>
        <v>0</v>
      </c>
      <c r="AQ18" s="80">
        <f t="shared" si="8"/>
        <v>13.01</v>
      </c>
      <c r="AR18" s="80">
        <f t="shared" si="8"/>
        <v>0</v>
      </c>
      <c r="AS18" s="80">
        <f t="shared" si="8"/>
        <v>0</v>
      </c>
      <c r="AT18" s="80">
        <f t="shared" si="8"/>
        <v>0</v>
      </c>
      <c r="AU18" s="80">
        <f t="shared" si="8"/>
        <v>0</v>
      </c>
      <c r="AV18" s="80">
        <f t="shared" si="8"/>
        <v>0</v>
      </c>
      <c r="AW18" s="80">
        <f t="shared" si="8"/>
        <v>0</v>
      </c>
      <c r="AX18" s="80">
        <f t="shared" si="8"/>
        <v>0</v>
      </c>
      <c r="AY18" s="80">
        <f t="shared" si="8"/>
        <v>0</v>
      </c>
      <c r="AZ18" s="80">
        <f t="shared" si="8"/>
        <v>0</v>
      </c>
      <c r="BA18" s="80">
        <f t="shared" si="8"/>
        <v>0</v>
      </c>
      <c r="BB18" s="80">
        <f t="shared" si="8"/>
        <v>13.01</v>
      </c>
      <c r="BC18" s="80">
        <f t="shared" si="8"/>
        <v>0</v>
      </c>
      <c r="BD18" s="80">
        <f t="shared" si="8"/>
        <v>0</v>
      </c>
      <c r="BE18" s="80">
        <f t="shared" si="8"/>
        <v>0</v>
      </c>
      <c r="BF18" s="80">
        <f t="shared" si="8"/>
        <v>0</v>
      </c>
      <c r="BG18" s="80">
        <f t="shared" si="8"/>
        <v>0</v>
      </c>
      <c r="BH18" s="80">
        <f t="shared" si="8"/>
        <v>0</v>
      </c>
      <c r="BI18" s="80">
        <f t="shared" si="8"/>
        <v>0</v>
      </c>
      <c r="BJ18" s="80">
        <f t="shared" si="8"/>
        <v>0</v>
      </c>
      <c r="BK18" s="80">
        <f t="shared" si="8"/>
        <v>0</v>
      </c>
      <c r="BL18" s="80">
        <f t="shared" si="8"/>
        <v>0</v>
      </c>
      <c r="BM18" s="80">
        <f t="shared" si="8"/>
        <v>0</v>
      </c>
      <c r="BN18" s="80">
        <f t="shared" si="8"/>
        <v>0</v>
      </c>
      <c r="BO18" s="80">
        <f t="shared" si="8"/>
        <v>0</v>
      </c>
      <c r="BP18" s="80">
        <f t="shared" si="8"/>
        <v>0</v>
      </c>
      <c r="BQ18" s="80">
        <f t="shared" si="8"/>
        <v>0</v>
      </c>
      <c r="BR18" s="80">
        <f t="shared" si="9"/>
        <v>0</v>
      </c>
      <c r="BS18" s="80">
        <f t="shared" si="9"/>
        <v>0</v>
      </c>
      <c r="BT18" s="80">
        <f t="shared" si="9"/>
        <v>0</v>
      </c>
      <c r="BU18" s="80">
        <f t="shared" si="9"/>
        <v>0</v>
      </c>
      <c r="BV18" s="80">
        <f t="shared" si="9"/>
        <v>0</v>
      </c>
      <c r="BW18" s="80">
        <f t="shared" si="9"/>
        <v>0</v>
      </c>
      <c r="BX18" s="80">
        <f t="shared" si="9"/>
        <v>0</v>
      </c>
      <c r="BY18" s="80">
        <f t="shared" si="9"/>
        <v>0</v>
      </c>
      <c r="BZ18" s="80">
        <f t="shared" si="9"/>
        <v>0</v>
      </c>
      <c r="CA18" s="80">
        <f t="shared" si="9"/>
        <v>0</v>
      </c>
      <c r="CB18" s="80">
        <f t="shared" si="9"/>
        <v>0</v>
      </c>
      <c r="CC18" s="80">
        <f t="shared" si="9"/>
        <v>0</v>
      </c>
      <c r="CD18" s="80">
        <f t="shared" si="9"/>
        <v>0</v>
      </c>
      <c r="CE18" s="80">
        <f t="shared" si="9"/>
        <v>0</v>
      </c>
      <c r="CF18" s="80">
        <f t="shared" si="9"/>
        <v>0</v>
      </c>
      <c r="CG18" s="80">
        <f t="shared" si="9"/>
        <v>0</v>
      </c>
      <c r="CH18" s="80">
        <f t="shared" si="9"/>
        <v>0</v>
      </c>
      <c r="CI18" s="80">
        <f t="shared" si="9"/>
        <v>0</v>
      </c>
      <c r="CJ18" s="80">
        <f t="shared" si="9"/>
        <v>0</v>
      </c>
      <c r="CK18" s="80">
        <f t="shared" si="9"/>
        <v>0</v>
      </c>
      <c r="CL18" s="80">
        <f t="shared" si="9"/>
        <v>0</v>
      </c>
      <c r="CM18" s="80">
        <f t="shared" si="9"/>
        <v>0</v>
      </c>
      <c r="CN18" s="80">
        <f t="shared" si="9"/>
        <v>0</v>
      </c>
      <c r="CO18" s="80">
        <f t="shared" si="9"/>
        <v>0</v>
      </c>
      <c r="CP18" s="80">
        <f t="shared" si="9"/>
        <v>0</v>
      </c>
      <c r="CQ18" s="80">
        <f t="shared" si="9"/>
        <v>0</v>
      </c>
      <c r="CR18" s="80">
        <f t="shared" si="9"/>
        <v>0</v>
      </c>
      <c r="CS18" s="80">
        <f t="shared" si="9"/>
        <v>0</v>
      </c>
      <c r="CT18" s="80">
        <f t="shared" si="9"/>
        <v>0</v>
      </c>
      <c r="CU18" s="80">
        <f t="shared" si="9"/>
        <v>0</v>
      </c>
      <c r="CV18" s="80">
        <f t="shared" si="9"/>
        <v>0</v>
      </c>
      <c r="CW18" s="80">
        <f t="shared" si="9"/>
        <v>0</v>
      </c>
      <c r="CX18" s="80">
        <f t="shared" si="9"/>
        <v>0</v>
      </c>
      <c r="CY18" s="80">
        <f t="shared" si="9"/>
        <v>0</v>
      </c>
      <c r="CZ18" s="80">
        <f t="shared" si="9"/>
        <v>0</v>
      </c>
      <c r="DA18" s="80">
        <f t="shared" si="9"/>
        <v>0</v>
      </c>
      <c r="DB18" s="80">
        <f t="shared" si="9"/>
        <v>0</v>
      </c>
      <c r="DC18" s="80">
        <f t="shared" si="9"/>
        <v>0</v>
      </c>
      <c r="DD18" s="80">
        <f t="shared" si="9"/>
        <v>0</v>
      </c>
    </row>
    <row r="19" spans="1:108" ht="20.100000000000001" customHeight="1">
      <c r="A19" s="57" t="s">
        <v>80</v>
      </c>
      <c r="B19" s="57" t="s">
        <v>75</v>
      </c>
      <c r="C19" s="57" t="s">
        <v>74</v>
      </c>
      <c r="D19" s="68" t="s">
        <v>220</v>
      </c>
      <c r="E19" s="80">
        <f>F19+O19+AQ19</f>
        <v>13.01</v>
      </c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>
        <f>SUM(AR19:BG19)</f>
        <v>13.01</v>
      </c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>
        <v>13.01</v>
      </c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</row>
    <row r="20" spans="1:108" ht="20.100000000000001" customHeight="1">
      <c r="A20" s="78"/>
      <c r="B20" s="78"/>
      <c r="C20" s="78"/>
      <c r="D20" s="78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</row>
    <row r="21" spans="1:108" ht="20.100000000000001" customHeight="1">
      <c r="A21" s="78"/>
      <c r="B21" s="78"/>
      <c r="C21" s="78"/>
      <c r="D21" s="78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</row>
    <row r="22" spans="1:108" ht="20.100000000000001" customHeight="1">
      <c r="A22" s="78"/>
      <c r="B22" s="78"/>
      <c r="C22" s="78"/>
      <c r="D22" s="78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</row>
    <row r="23" spans="1:108" ht="20.100000000000001" customHeight="1">
      <c r="A23" s="78"/>
      <c r="B23" s="78"/>
      <c r="C23" s="78"/>
      <c r="D23" s="78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</row>
    <row r="24" spans="1:108" ht="20.100000000000001" customHeight="1">
      <c r="A24" s="78"/>
      <c r="B24" s="78"/>
      <c r="C24" s="78"/>
      <c r="D24" s="78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</row>
    <row r="25" spans="1:108" ht="20.100000000000001" customHeight="1">
      <c r="A25" s="78"/>
      <c r="B25" s="78"/>
      <c r="C25" s="78"/>
      <c r="D25" s="78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</row>
    <row r="26" spans="1:108" ht="20.100000000000001" customHeight="1">
      <c r="A26" s="78"/>
      <c r="B26" s="78"/>
      <c r="C26" s="78"/>
      <c r="D26" s="78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</row>
    <row r="27" spans="1:108" ht="20.100000000000001" customHeight="1">
      <c r="A27" s="78"/>
      <c r="B27" s="78"/>
      <c r="C27" s="78"/>
      <c r="D27" s="78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</row>
    <row r="28" spans="1:108" ht="20.100000000000001" customHeight="1">
      <c r="A28" s="78"/>
      <c r="B28" s="78"/>
      <c r="C28" s="78"/>
      <c r="D28" s="78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</row>
    <row r="29" spans="1:108" ht="20.100000000000001" customHeight="1">
      <c r="A29" s="78"/>
      <c r="B29" s="78"/>
      <c r="C29" s="78"/>
      <c r="D29" s="78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</row>
  </sheetData>
  <mergeCells count="118">
    <mergeCell ref="CY5:CY6"/>
    <mergeCell ref="CZ5:CZ6"/>
    <mergeCell ref="DA5:DA6"/>
    <mergeCell ref="DB5:DB6"/>
    <mergeCell ref="DC5:DC6"/>
    <mergeCell ref="DD5:DD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A2:DD2"/>
    <mergeCell ref="A3:H3"/>
    <mergeCell ref="A4:D4"/>
    <mergeCell ref="F4:N4"/>
    <mergeCell ref="O4:AP4"/>
    <mergeCell ref="AQ4:BG4"/>
    <mergeCell ref="BH4:BL4"/>
    <mergeCell ref="BM4:BO4"/>
    <mergeCell ref="BP4:BR4"/>
    <mergeCell ref="BS4:BU4"/>
    <mergeCell ref="BV4:CF4"/>
    <mergeCell ref="CG4:CV4"/>
    <mergeCell ref="CW4:DD4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0" orientation="landscape" r:id="rId1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51"/>
  <sheetViews>
    <sheetView showGridLines="0" showZeros="0" workbookViewId="0">
      <selection activeCell="C22" sqref="C22"/>
    </sheetView>
  </sheetViews>
  <sheetFormatPr defaultColWidth="6.875" defaultRowHeight="12.75" customHeight="1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pans="1:7" s="1" customFormat="1" ht="20.25" customHeight="1">
      <c r="A1" s="165"/>
      <c r="B1" s="165"/>
      <c r="C1" s="37"/>
      <c r="D1" s="36"/>
      <c r="E1" s="36"/>
      <c r="F1" s="6" t="s">
        <v>221</v>
      </c>
      <c r="G1" s="48"/>
    </row>
    <row r="2" spans="1:7" s="2" customFormat="1" ht="30" customHeight="1">
      <c r="A2" s="69" t="s">
        <v>222</v>
      </c>
      <c r="B2" s="70"/>
      <c r="C2" s="70"/>
      <c r="D2" s="70"/>
      <c r="E2" s="70"/>
      <c r="F2" s="70"/>
      <c r="G2" s="49"/>
    </row>
    <row r="3" spans="1:7" s="1" customFormat="1" ht="20.25" customHeight="1">
      <c r="A3" s="143" t="s">
        <v>315</v>
      </c>
      <c r="B3" s="158"/>
      <c r="C3" s="158"/>
      <c r="D3" s="158"/>
      <c r="E3" s="36"/>
      <c r="F3" s="8" t="s">
        <v>2</v>
      </c>
      <c r="G3" s="48"/>
    </row>
    <row r="4" spans="1:7" ht="20.100000000000001" customHeight="1">
      <c r="A4" s="71" t="s">
        <v>223</v>
      </c>
      <c r="B4" s="71"/>
      <c r="C4" s="72"/>
      <c r="D4" s="144" t="s">
        <v>83</v>
      </c>
      <c r="E4" s="144"/>
      <c r="F4" s="144"/>
      <c r="G4" s="50"/>
    </row>
    <row r="5" spans="1:7" ht="20.100000000000001" customHeight="1">
      <c r="A5" s="12" t="s">
        <v>60</v>
      </c>
      <c r="B5" s="13"/>
      <c r="C5" s="144" t="s">
        <v>224</v>
      </c>
      <c r="D5" s="144" t="s">
        <v>50</v>
      </c>
      <c r="E5" s="151" t="s">
        <v>225</v>
      </c>
      <c r="F5" s="166" t="s">
        <v>226</v>
      </c>
      <c r="G5" s="50"/>
    </row>
    <row r="6" spans="1:7" ht="33.75" customHeight="1">
      <c r="A6" s="73" t="s">
        <v>70</v>
      </c>
      <c r="B6" s="73" t="s">
        <v>71</v>
      </c>
      <c r="C6" s="144"/>
      <c r="D6" s="144"/>
      <c r="E6" s="151"/>
      <c r="F6" s="166"/>
      <c r="G6" s="50"/>
    </row>
    <row r="7" spans="1:7" s="52" customFormat="1" ht="20.100000000000001" customHeight="1">
      <c r="A7" s="62"/>
      <c r="B7" s="62"/>
      <c r="C7" s="58" t="s">
        <v>50</v>
      </c>
      <c r="D7" s="19">
        <f t="shared" ref="D7" si="0">((SUM(D9:D15)+SUM(D17:D39)+SUM(D41:D51)))</f>
        <v>270.81</v>
      </c>
      <c r="E7" s="19">
        <f>((SUM(E9:E15)+SUM(E17:E39)+SUM(E41:E51)))</f>
        <v>260.43</v>
      </c>
      <c r="F7" s="19">
        <f>((SUM(F9:F15)+SUM(F17:F39)+SUM(F41:F51)))</f>
        <v>10.38</v>
      </c>
    </row>
    <row r="8" spans="1:7" s="52" customFormat="1" ht="20.100000000000001" customHeight="1">
      <c r="A8" s="62"/>
      <c r="B8" s="62"/>
      <c r="C8" s="62" t="s">
        <v>127</v>
      </c>
      <c r="D8" s="19">
        <f t="shared" ref="D8" si="1">((SUM(D9:D15)))</f>
        <v>226.47000000000003</v>
      </c>
      <c r="E8" s="19">
        <f>((SUM(E9:E15)))</f>
        <v>226.47000000000003</v>
      </c>
      <c r="F8" s="19">
        <f>((SUM(F9:F15)))</f>
        <v>0</v>
      </c>
    </row>
    <row r="9" spans="1:7" ht="20.100000000000001" customHeight="1">
      <c r="A9" s="62" t="s">
        <v>227</v>
      </c>
      <c r="B9" s="62" t="s">
        <v>228</v>
      </c>
      <c r="C9" s="62" t="s">
        <v>229</v>
      </c>
      <c r="D9" s="74">
        <f>((SUM(E9:F9)))</f>
        <v>87.01</v>
      </c>
      <c r="E9" s="74">
        <v>87.01</v>
      </c>
      <c r="F9" s="74"/>
    </row>
    <row r="10" spans="1:7" ht="20.100000000000001" customHeight="1">
      <c r="A10" s="62" t="s">
        <v>227</v>
      </c>
      <c r="B10" s="62" t="s">
        <v>230</v>
      </c>
      <c r="C10" s="62" t="s">
        <v>231</v>
      </c>
      <c r="D10" s="74">
        <f t="shared" ref="D10" si="2">((SUM(E10:F10)))</f>
        <v>13.65</v>
      </c>
      <c r="E10" s="74">
        <v>13.65</v>
      </c>
      <c r="F10" s="74"/>
    </row>
    <row r="11" spans="1:7" ht="20.100000000000001" customHeight="1">
      <c r="A11" s="62" t="s">
        <v>227</v>
      </c>
      <c r="B11" s="62" t="s">
        <v>232</v>
      </c>
      <c r="C11" s="62" t="s">
        <v>233</v>
      </c>
      <c r="D11" s="74">
        <f>((SUM(E11:F11)))</f>
        <v>0</v>
      </c>
      <c r="E11" s="74"/>
      <c r="F11" s="74"/>
    </row>
    <row r="12" spans="1:7" ht="20.100000000000001" customHeight="1">
      <c r="A12" s="62" t="s">
        <v>227</v>
      </c>
      <c r="B12" s="62" t="s">
        <v>234</v>
      </c>
      <c r="C12" s="62" t="s">
        <v>235</v>
      </c>
      <c r="D12" s="74">
        <f>((SUM(E12:F12)))</f>
        <v>19.809999999999999</v>
      </c>
      <c r="E12" s="74">
        <v>19.809999999999999</v>
      </c>
      <c r="F12" s="74"/>
    </row>
    <row r="13" spans="1:7" ht="20.100000000000001" customHeight="1">
      <c r="A13" s="62" t="s">
        <v>227</v>
      </c>
      <c r="B13" s="62" t="s">
        <v>236</v>
      </c>
      <c r="C13" s="62" t="s">
        <v>237</v>
      </c>
      <c r="D13" s="74">
        <f>((SUM(E13:F13)))</f>
        <v>73.48</v>
      </c>
      <c r="E13" s="74">
        <v>73.48</v>
      </c>
      <c r="F13" s="74"/>
    </row>
    <row r="14" spans="1:7" ht="20.100000000000001" customHeight="1">
      <c r="A14" s="62" t="s">
        <v>227</v>
      </c>
      <c r="B14" s="62" t="s">
        <v>238</v>
      </c>
      <c r="C14" s="62" t="s">
        <v>239</v>
      </c>
      <c r="D14" s="74">
        <f>((SUM(E14:F14)))</f>
        <v>32.520000000000003</v>
      </c>
      <c r="E14" s="74">
        <v>32.520000000000003</v>
      </c>
      <c r="F14" s="74"/>
    </row>
    <row r="15" spans="1:7" ht="20.100000000000001" customHeight="1">
      <c r="A15" s="62" t="s">
        <v>227</v>
      </c>
      <c r="B15" s="62" t="s">
        <v>240</v>
      </c>
      <c r="C15" s="62" t="s">
        <v>241</v>
      </c>
      <c r="D15" s="74">
        <f>((SUM(E15:F15)))</f>
        <v>0</v>
      </c>
      <c r="E15" s="74"/>
      <c r="F15" s="74"/>
    </row>
    <row r="16" spans="1:7" ht="20.100000000000001" customHeight="1">
      <c r="A16" s="62"/>
      <c r="B16" s="62"/>
      <c r="C16" s="62" t="s">
        <v>128</v>
      </c>
      <c r="D16" s="74">
        <f>((SUM(D17:D39)))</f>
        <v>10.38</v>
      </c>
      <c r="E16" s="74"/>
      <c r="F16" s="74">
        <f>((SUM(F17:F39)))</f>
        <v>10.38</v>
      </c>
    </row>
    <row r="17" spans="1:6" ht="20.100000000000001" customHeight="1">
      <c r="A17" s="62" t="s">
        <v>242</v>
      </c>
      <c r="B17" s="62" t="s">
        <v>228</v>
      </c>
      <c r="C17" s="62" t="s">
        <v>243</v>
      </c>
      <c r="D17" s="74">
        <f t="shared" ref="D17:D39" si="3">((SUM(E17:F17)))</f>
        <v>5</v>
      </c>
      <c r="E17" s="74"/>
      <c r="F17" s="74">
        <v>5</v>
      </c>
    </row>
    <row r="18" spans="1:6" ht="20.100000000000001" customHeight="1">
      <c r="A18" s="62" t="s">
        <v>242</v>
      </c>
      <c r="B18" s="62" t="s">
        <v>230</v>
      </c>
      <c r="C18" s="62" t="s">
        <v>244</v>
      </c>
      <c r="D18" s="74">
        <f t="shared" si="3"/>
        <v>0.1</v>
      </c>
      <c r="E18" s="74"/>
      <c r="F18" s="74">
        <v>0.1</v>
      </c>
    </row>
    <row r="19" spans="1:6" ht="20.100000000000001" customHeight="1">
      <c r="A19" s="62" t="s">
        <v>242</v>
      </c>
      <c r="B19" s="62" t="s">
        <v>232</v>
      </c>
      <c r="C19" s="62" t="s">
        <v>245</v>
      </c>
      <c r="D19" s="74">
        <f t="shared" si="3"/>
        <v>0</v>
      </c>
      <c r="E19" s="74"/>
      <c r="F19" s="74"/>
    </row>
    <row r="20" spans="1:6" ht="20.100000000000001" customHeight="1">
      <c r="A20" s="62" t="s">
        <v>242</v>
      </c>
      <c r="B20" s="62" t="s">
        <v>234</v>
      </c>
      <c r="C20" s="62" t="s">
        <v>246</v>
      </c>
      <c r="D20" s="74">
        <f t="shared" si="3"/>
        <v>0</v>
      </c>
      <c r="E20" s="74"/>
      <c r="F20" s="74"/>
    </row>
    <row r="21" spans="1:6" ht="20.100000000000001" customHeight="1">
      <c r="A21" s="62" t="s">
        <v>242</v>
      </c>
      <c r="B21" s="62" t="s">
        <v>247</v>
      </c>
      <c r="C21" s="62" t="s">
        <v>248</v>
      </c>
      <c r="D21" s="74">
        <f t="shared" si="3"/>
        <v>0.8</v>
      </c>
      <c r="E21" s="74"/>
      <c r="F21" s="74">
        <v>0.8</v>
      </c>
    </row>
    <row r="22" spans="1:6" ht="20.100000000000001" customHeight="1">
      <c r="A22" s="62" t="s">
        <v>242</v>
      </c>
      <c r="B22" s="62" t="s">
        <v>249</v>
      </c>
      <c r="C22" s="62" t="s">
        <v>250</v>
      </c>
      <c r="D22" s="74">
        <f t="shared" si="3"/>
        <v>1</v>
      </c>
      <c r="E22" s="75"/>
      <c r="F22" s="75">
        <v>1</v>
      </c>
    </row>
    <row r="23" spans="1:6" ht="20.100000000000001" customHeight="1">
      <c r="A23" s="62" t="s">
        <v>242</v>
      </c>
      <c r="B23" s="62" t="s">
        <v>236</v>
      </c>
      <c r="C23" s="62" t="s">
        <v>251</v>
      </c>
      <c r="D23" s="74">
        <f t="shared" si="3"/>
        <v>0</v>
      </c>
      <c r="E23" s="75"/>
      <c r="F23" s="75"/>
    </row>
    <row r="24" spans="1:6" ht="20.100000000000001" customHeight="1">
      <c r="A24" s="62" t="s">
        <v>242</v>
      </c>
      <c r="B24" s="62" t="s">
        <v>252</v>
      </c>
      <c r="C24" s="62" t="s">
        <v>253</v>
      </c>
      <c r="D24" s="74">
        <f t="shared" si="3"/>
        <v>0</v>
      </c>
      <c r="E24" s="75"/>
      <c r="F24" s="75"/>
    </row>
    <row r="25" spans="1:6" ht="20.100000000000001" customHeight="1">
      <c r="A25" s="62" t="s">
        <v>242</v>
      </c>
      <c r="B25" s="62" t="s">
        <v>254</v>
      </c>
      <c r="C25" s="62" t="s">
        <v>255</v>
      </c>
      <c r="D25" s="74">
        <f t="shared" si="3"/>
        <v>0.8</v>
      </c>
      <c r="E25" s="75"/>
      <c r="F25" s="75">
        <v>0.8</v>
      </c>
    </row>
    <row r="26" spans="1:6" ht="20.100000000000001" customHeight="1">
      <c r="A26" s="62" t="s">
        <v>242</v>
      </c>
      <c r="B26" s="62" t="s">
        <v>256</v>
      </c>
      <c r="C26" s="62" t="s">
        <v>257</v>
      </c>
      <c r="D26" s="74">
        <f t="shared" si="3"/>
        <v>0.57999999999999996</v>
      </c>
      <c r="E26" s="75"/>
      <c r="F26" s="75">
        <v>0.57999999999999996</v>
      </c>
    </row>
    <row r="27" spans="1:6" ht="20.100000000000001" customHeight="1">
      <c r="A27" s="62" t="s">
        <v>242</v>
      </c>
      <c r="B27" s="62" t="s">
        <v>258</v>
      </c>
      <c r="C27" s="62" t="s">
        <v>259</v>
      </c>
      <c r="D27" s="74">
        <f t="shared" si="3"/>
        <v>0</v>
      </c>
      <c r="E27" s="75"/>
      <c r="F27" s="75"/>
    </row>
    <row r="28" spans="1:6" ht="20.100000000000001" customHeight="1">
      <c r="A28" s="62" t="s">
        <v>242</v>
      </c>
      <c r="B28" s="62" t="s">
        <v>260</v>
      </c>
      <c r="C28" s="62" t="s">
        <v>261</v>
      </c>
      <c r="D28" s="74">
        <f t="shared" si="3"/>
        <v>0</v>
      </c>
      <c r="E28" s="75"/>
      <c r="F28" s="75"/>
    </row>
    <row r="29" spans="1:6" ht="20.100000000000001" customHeight="1">
      <c r="A29" s="62" t="s">
        <v>242</v>
      </c>
      <c r="B29" s="62" t="s">
        <v>262</v>
      </c>
      <c r="C29" s="62" t="s">
        <v>263</v>
      </c>
      <c r="D29" s="74">
        <f t="shared" si="3"/>
        <v>0.8</v>
      </c>
      <c r="E29" s="75"/>
      <c r="F29" s="75">
        <v>0.8</v>
      </c>
    </row>
    <row r="30" spans="1:6" ht="20.100000000000001" customHeight="1">
      <c r="A30" s="62" t="s">
        <v>242</v>
      </c>
      <c r="B30" s="62" t="s">
        <v>264</v>
      </c>
      <c r="C30" s="62" t="s">
        <v>265</v>
      </c>
      <c r="D30" s="74">
        <f t="shared" si="3"/>
        <v>0</v>
      </c>
      <c r="E30" s="75"/>
      <c r="F30" s="75"/>
    </row>
    <row r="31" spans="1:6" ht="20.100000000000001" customHeight="1">
      <c r="A31" s="62" t="s">
        <v>242</v>
      </c>
      <c r="B31" s="62" t="s">
        <v>266</v>
      </c>
      <c r="C31" s="62" t="s">
        <v>267</v>
      </c>
      <c r="D31" s="74">
        <f t="shared" si="3"/>
        <v>0</v>
      </c>
      <c r="E31" s="75"/>
      <c r="F31" s="75"/>
    </row>
    <row r="32" spans="1:6" ht="20.100000000000001" customHeight="1">
      <c r="A32" s="62" t="s">
        <v>242</v>
      </c>
      <c r="B32" s="62" t="s">
        <v>268</v>
      </c>
      <c r="C32" s="62" t="s">
        <v>269</v>
      </c>
      <c r="D32" s="74">
        <f t="shared" si="3"/>
        <v>0</v>
      </c>
      <c r="E32" s="75"/>
      <c r="F32" s="75"/>
    </row>
    <row r="33" spans="1:6" ht="20.100000000000001" customHeight="1">
      <c r="A33" s="62" t="s">
        <v>242</v>
      </c>
      <c r="B33" s="62" t="s">
        <v>270</v>
      </c>
      <c r="C33" s="62" t="s">
        <v>271</v>
      </c>
      <c r="D33" s="74">
        <f t="shared" si="3"/>
        <v>0.8</v>
      </c>
      <c r="E33" s="75"/>
      <c r="F33" s="75">
        <v>0.8</v>
      </c>
    </row>
    <row r="34" spans="1:6" ht="20.100000000000001" customHeight="1">
      <c r="A34" s="62" t="s">
        <v>242</v>
      </c>
      <c r="B34" s="62" t="s">
        <v>272</v>
      </c>
      <c r="C34" s="62" t="s">
        <v>273</v>
      </c>
      <c r="D34" s="74">
        <f t="shared" si="3"/>
        <v>0</v>
      </c>
      <c r="E34" s="75"/>
      <c r="F34" s="75"/>
    </row>
    <row r="35" spans="1:6" ht="20.100000000000001" customHeight="1">
      <c r="A35" s="62" t="s">
        <v>242</v>
      </c>
      <c r="B35" s="62" t="s">
        <v>274</v>
      </c>
      <c r="C35" s="62" t="s">
        <v>275</v>
      </c>
      <c r="D35" s="74">
        <f t="shared" si="3"/>
        <v>0.5</v>
      </c>
      <c r="E35" s="75"/>
      <c r="F35" s="75">
        <v>0.5</v>
      </c>
    </row>
    <row r="36" spans="1:6" ht="20.100000000000001" customHeight="1">
      <c r="A36" s="62" t="s">
        <v>242</v>
      </c>
      <c r="B36" s="62" t="s">
        <v>276</v>
      </c>
      <c r="C36" s="62" t="s">
        <v>277</v>
      </c>
      <c r="D36" s="74">
        <f t="shared" si="3"/>
        <v>0</v>
      </c>
      <c r="E36" s="75"/>
      <c r="F36" s="75"/>
    </row>
    <row r="37" spans="1:6" ht="20.100000000000001" customHeight="1">
      <c r="A37" s="62" t="s">
        <v>242</v>
      </c>
      <c r="B37" s="62" t="s">
        <v>278</v>
      </c>
      <c r="C37" s="62" t="s">
        <v>279</v>
      </c>
      <c r="D37" s="74">
        <f t="shared" si="3"/>
        <v>0</v>
      </c>
      <c r="E37" s="75"/>
      <c r="F37" s="75"/>
    </row>
    <row r="38" spans="1:6" ht="20.100000000000001" customHeight="1">
      <c r="A38" s="62" t="s">
        <v>242</v>
      </c>
      <c r="B38" s="62" t="s">
        <v>280</v>
      </c>
      <c r="C38" s="62" t="s">
        <v>281</v>
      </c>
      <c r="D38" s="74">
        <f t="shared" si="3"/>
        <v>0</v>
      </c>
      <c r="E38" s="75"/>
      <c r="F38" s="75"/>
    </row>
    <row r="39" spans="1:6" ht="20.100000000000001" customHeight="1">
      <c r="A39" s="62" t="s">
        <v>242</v>
      </c>
      <c r="B39" s="62" t="s">
        <v>240</v>
      </c>
      <c r="C39" s="62" t="s">
        <v>282</v>
      </c>
      <c r="D39" s="74">
        <f t="shared" si="3"/>
        <v>0</v>
      </c>
      <c r="E39" s="75"/>
      <c r="F39" s="75"/>
    </row>
    <row r="40" spans="1:6" ht="20.100000000000001" customHeight="1">
      <c r="A40" s="62"/>
      <c r="B40" s="62"/>
      <c r="C40" s="62" t="s">
        <v>129</v>
      </c>
      <c r="D40" s="74">
        <f>((SUM(D41:D51)))</f>
        <v>33.96</v>
      </c>
      <c r="E40" s="74">
        <f>((SUM(E41:E51)))</f>
        <v>33.96</v>
      </c>
      <c r="F40" s="74">
        <f t="shared" ref="F40" si="4">((SUM(F41:F51)))</f>
        <v>0</v>
      </c>
    </row>
    <row r="41" spans="1:6" ht="20.100000000000001" customHeight="1">
      <c r="A41" s="62" t="s">
        <v>283</v>
      </c>
      <c r="B41" s="62" t="s">
        <v>228</v>
      </c>
      <c r="C41" s="62" t="s">
        <v>284</v>
      </c>
      <c r="D41" s="74">
        <f t="shared" ref="D41:D51" si="5">((SUM(E41:F41)))</f>
        <v>0</v>
      </c>
      <c r="E41" s="75"/>
      <c r="F41" s="75"/>
    </row>
    <row r="42" spans="1:6" ht="20.100000000000001" customHeight="1">
      <c r="A42" s="62" t="s">
        <v>283</v>
      </c>
      <c r="B42" s="62" t="s">
        <v>234</v>
      </c>
      <c r="C42" s="62" t="s">
        <v>285</v>
      </c>
      <c r="D42" s="74">
        <f t="shared" si="5"/>
        <v>0</v>
      </c>
      <c r="E42" s="75"/>
      <c r="F42" s="75"/>
    </row>
    <row r="43" spans="1:6" ht="20.100000000000001" customHeight="1">
      <c r="A43" s="62" t="s">
        <v>283</v>
      </c>
      <c r="B43" s="62" t="s">
        <v>247</v>
      </c>
      <c r="C43" s="62" t="s">
        <v>286</v>
      </c>
      <c r="D43" s="74">
        <f t="shared" si="5"/>
        <v>3.88</v>
      </c>
      <c r="E43" s="75">
        <v>3.88</v>
      </c>
      <c r="F43" s="75"/>
    </row>
    <row r="44" spans="1:6" ht="20.100000000000001" customHeight="1">
      <c r="A44" s="62" t="s">
        <v>283</v>
      </c>
      <c r="B44" s="62" t="s">
        <v>236</v>
      </c>
      <c r="C44" s="62" t="s">
        <v>287</v>
      </c>
      <c r="D44" s="74">
        <f t="shared" si="5"/>
        <v>0</v>
      </c>
      <c r="E44" s="75"/>
      <c r="F44" s="75"/>
    </row>
    <row r="45" spans="1:6" ht="20.100000000000001" customHeight="1">
      <c r="A45" s="62" t="s">
        <v>283</v>
      </c>
      <c r="B45" s="62" t="s">
        <v>238</v>
      </c>
      <c r="C45" s="62" t="s">
        <v>288</v>
      </c>
      <c r="D45" s="74">
        <f t="shared" si="5"/>
        <v>0</v>
      </c>
      <c r="E45" s="75"/>
      <c r="F45" s="75"/>
    </row>
    <row r="46" spans="1:6" ht="20.100000000000001" customHeight="1">
      <c r="A46" s="62" t="s">
        <v>283</v>
      </c>
      <c r="B46" s="62" t="s">
        <v>252</v>
      </c>
      <c r="C46" s="62" t="s">
        <v>289</v>
      </c>
      <c r="D46" s="74">
        <f t="shared" si="5"/>
        <v>7.0000000000000007E-2</v>
      </c>
      <c r="E46" s="75">
        <v>7.0000000000000007E-2</v>
      </c>
      <c r="F46" s="75"/>
    </row>
    <row r="47" spans="1:6" ht="20.100000000000001" customHeight="1">
      <c r="A47" s="62" t="s">
        <v>283</v>
      </c>
      <c r="B47" s="62" t="s">
        <v>254</v>
      </c>
      <c r="C47" s="62" t="s">
        <v>290</v>
      </c>
      <c r="D47" s="74">
        <f t="shared" si="5"/>
        <v>13.01</v>
      </c>
      <c r="E47" s="75">
        <v>13.01</v>
      </c>
      <c r="F47" s="75"/>
    </row>
    <row r="48" spans="1:6" ht="20.100000000000001" customHeight="1">
      <c r="A48" s="62" t="s">
        <v>283</v>
      </c>
      <c r="B48" s="62" t="s">
        <v>291</v>
      </c>
      <c r="C48" s="62" t="s">
        <v>292</v>
      </c>
      <c r="D48" s="74">
        <f t="shared" si="5"/>
        <v>0</v>
      </c>
      <c r="E48" s="75"/>
      <c r="F48" s="75"/>
    </row>
    <row r="49" spans="1:6" ht="20.100000000000001" customHeight="1">
      <c r="A49" s="62" t="s">
        <v>283</v>
      </c>
      <c r="B49" s="62" t="s">
        <v>256</v>
      </c>
      <c r="C49" s="62" t="s">
        <v>293</v>
      </c>
      <c r="D49" s="74">
        <f t="shared" si="5"/>
        <v>0</v>
      </c>
      <c r="E49" s="75"/>
      <c r="F49" s="75"/>
    </row>
    <row r="50" spans="1:6" ht="20.100000000000001" customHeight="1">
      <c r="A50" s="62" t="s">
        <v>283</v>
      </c>
      <c r="B50" s="62" t="s">
        <v>260</v>
      </c>
      <c r="C50" s="62" t="s">
        <v>294</v>
      </c>
      <c r="D50" s="74">
        <f t="shared" si="5"/>
        <v>0</v>
      </c>
      <c r="E50" s="75"/>
      <c r="F50" s="75"/>
    </row>
    <row r="51" spans="1:6" ht="20.100000000000001" customHeight="1">
      <c r="A51" s="62" t="s">
        <v>283</v>
      </c>
      <c r="B51" s="62" t="s">
        <v>240</v>
      </c>
      <c r="C51" s="62" t="s">
        <v>295</v>
      </c>
      <c r="D51" s="74">
        <f t="shared" si="5"/>
        <v>17</v>
      </c>
      <c r="E51" s="75">
        <v>17</v>
      </c>
      <c r="F51" s="75"/>
    </row>
  </sheetData>
  <mergeCells count="7">
    <mergeCell ref="A1:B1"/>
    <mergeCell ref="A3:D3"/>
    <mergeCell ref="D4:F4"/>
    <mergeCell ref="C5:C6"/>
    <mergeCell ref="D5:D6"/>
    <mergeCell ref="E5:E6"/>
    <mergeCell ref="F5:F6"/>
  </mergeCells>
  <phoneticPr fontId="6" type="noConversion"/>
  <dataValidations count="1">
    <dataValidation type="textLength" operator="equal" allowBlank="1" showInputMessage="1" showErrorMessage="1" sqref="E7:F8 E40:F40 D7:D51 E16:F16">
      <formula1>0</formula1>
    </dataValidation>
  </dataValidations>
  <printOptions horizontalCentered="1"/>
  <pageMargins left="0.74791666666666701" right="0.74791666666666701" top="0.9" bottom="0.72986111111111096" header="0.51180555555555596" footer="0.5118055555555559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P27"/>
  <sheetViews>
    <sheetView showGridLines="0" showZeros="0" workbookViewId="0">
      <selection activeCell="E11" sqref="E11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pans="1:68" s="1" customFormat="1" ht="20.25" customHeight="1">
      <c r="B1" s="5"/>
      <c r="C1" s="5"/>
      <c r="D1" s="5"/>
      <c r="E1" s="5"/>
      <c r="F1" s="61" t="s">
        <v>296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</row>
    <row r="2" spans="1:68" s="2" customFormat="1" ht="30" customHeight="1">
      <c r="A2" s="142" t="s">
        <v>297</v>
      </c>
      <c r="B2" s="142"/>
      <c r="C2" s="142"/>
      <c r="D2" s="142"/>
      <c r="E2" s="142"/>
      <c r="F2" s="142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</row>
    <row r="3" spans="1:68" s="1" customFormat="1" ht="20.25" customHeight="1">
      <c r="A3" s="143" t="s">
        <v>315</v>
      </c>
      <c r="B3" s="158"/>
      <c r="C3" s="158"/>
      <c r="D3" s="158"/>
      <c r="E3" s="158"/>
      <c r="F3" s="8" t="s">
        <v>2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</row>
    <row r="4" spans="1:68" ht="20.100000000000001" customHeight="1">
      <c r="A4" s="12" t="s">
        <v>60</v>
      </c>
      <c r="B4" s="13"/>
      <c r="C4" s="14"/>
      <c r="D4" s="167" t="s">
        <v>61</v>
      </c>
      <c r="E4" s="148" t="s">
        <v>298</v>
      </c>
      <c r="F4" s="151" t="s">
        <v>63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</row>
    <row r="5" spans="1:68" ht="20.100000000000001" customHeight="1">
      <c r="A5" s="15" t="s">
        <v>70</v>
      </c>
      <c r="B5" s="16" t="s">
        <v>71</v>
      </c>
      <c r="C5" s="17" t="s">
        <v>72</v>
      </c>
      <c r="D5" s="167"/>
      <c r="E5" s="148"/>
      <c r="F5" s="151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</row>
    <row r="6" spans="1:68" s="52" customFormat="1" ht="21.6" customHeight="1">
      <c r="A6" s="62"/>
      <c r="B6" s="62"/>
      <c r="C6" s="62"/>
      <c r="D6" s="62"/>
      <c r="E6" s="58" t="s">
        <v>50</v>
      </c>
      <c r="F6" s="63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</row>
    <row r="7" spans="1:68" s="52" customFormat="1" ht="21.6" customHeight="1">
      <c r="A7" s="62"/>
      <c r="B7" s="62"/>
      <c r="C7" s="62"/>
      <c r="D7" s="64"/>
      <c r="E7" s="64"/>
      <c r="F7" s="63"/>
    </row>
    <row r="8" spans="1:68" ht="21.6" customHeight="1">
      <c r="A8" s="57"/>
      <c r="B8" s="57"/>
      <c r="C8" s="57"/>
      <c r="D8" s="57"/>
      <c r="E8" s="65"/>
      <c r="F8" s="66"/>
    </row>
    <row r="9" spans="1:68" ht="21.6" customHeight="1">
      <c r="A9" s="57"/>
      <c r="B9" s="57"/>
      <c r="C9" s="57"/>
      <c r="D9" s="67"/>
      <c r="E9" s="68"/>
      <c r="F9" s="66"/>
    </row>
    <row r="10" spans="1:68" ht="21.6" customHeight="1">
      <c r="A10" s="43"/>
      <c r="B10" s="43"/>
      <c r="C10" s="43"/>
      <c r="D10" s="67"/>
      <c r="E10" s="68"/>
      <c r="F10" s="66"/>
    </row>
    <row r="11" spans="1:68" ht="21.6" customHeight="1">
      <c r="A11" s="43"/>
      <c r="B11" s="43"/>
      <c r="C11" s="43"/>
      <c r="D11" s="67"/>
      <c r="E11" s="68"/>
      <c r="F11" s="66"/>
    </row>
    <row r="12" spans="1:68" ht="21.6" customHeight="1">
      <c r="A12" s="43"/>
      <c r="B12" s="43"/>
      <c r="C12" s="43"/>
      <c r="D12" s="67"/>
      <c r="E12" s="68"/>
      <c r="F12" s="66"/>
    </row>
    <row r="13" spans="1:68" ht="21.6" customHeight="1">
      <c r="A13" s="43"/>
      <c r="B13" s="43"/>
      <c r="C13" s="43"/>
      <c r="D13" s="67"/>
      <c r="E13" s="68"/>
      <c r="F13" s="66"/>
    </row>
    <row r="14" spans="1:68" ht="21.6" customHeight="1">
      <c r="A14" s="43"/>
      <c r="B14" s="43"/>
      <c r="C14" s="43"/>
      <c r="D14" s="67"/>
      <c r="E14" s="68"/>
      <c r="F14" s="66"/>
    </row>
    <row r="15" spans="1:68" ht="21.6" customHeight="1">
      <c r="A15" s="43"/>
      <c r="B15" s="43"/>
      <c r="C15" s="43"/>
      <c r="D15" s="67"/>
      <c r="E15" s="68"/>
      <c r="F15" s="66"/>
    </row>
    <row r="16" spans="1:68" ht="21.6" customHeight="1">
      <c r="A16" s="62"/>
      <c r="B16" s="62"/>
      <c r="C16" s="62"/>
      <c r="D16" s="67"/>
      <c r="E16" s="65"/>
      <c r="F16" s="66"/>
    </row>
    <row r="17" spans="1:6" ht="21.6" customHeight="1">
      <c r="A17" s="62"/>
      <c r="B17" s="62"/>
      <c r="C17" s="62"/>
      <c r="D17" s="67"/>
      <c r="E17" s="68"/>
      <c r="F17" s="66"/>
    </row>
    <row r="18" spans="1:6" ht="21.6" customHeight="1">
      <c r="A18" s="43"/>
      <c r="B18" s="43"/>
      <c r="C18" s="43"/>
      <c r="D18" s="67"/>
      <c r="E18" s="68"/>
      <c r="F18" s="66"/>
    </row>
    <row r="19" spans="1:6" ht="21.6" customHeight="1">
      <c r="A19" s="43"/>
      <c r="B19" s="43"/>
      <c r="C19" s="43"/>
      <c r="D19" s="67"/>
      <c r="E19" s="68"/>
      <c r="F19" s="66"/>
    </row>
    <row r="20" spans="1:6" ht="21.6" customHeight="1">
      <c r="A20" s="43"/>
      <c r="B20" s="43"/>
      <c r="C20" s="43"/>
      <c r="D20" s="67"/>
      <c r="E20" s="68"/>
      <c r="F20" s="66"/>
    </row>
    <row r="21" spans="1:6" ht="21.6" customHeight="1">
      <c r="A21" s="43"/>
      <c r="B21" s="43"/>
      <c r="C21" s="43"/>
      <c r="D21" s="67"/>
      <c r="E21" s="68"/>
      <c r="F21" s="66"/>
    </row>
    <row r="22" spans="1:6" ht="21.6" customHeight="1">
      <c r="A22" s="43"/>
      <c r="B22" s="43"/>
      <c r="C22" s="43"/>
      <c r="D22" s="67"/>
      <c r="E22" s="68"/>
      <c r="F22" s="66"/>
    </row>
    <row r="23" spans="1:6" ht="21.6" customHeight="1">
      <c r="A23" s="43"/>
      <c r="B23" s="43"/>
      <c r="C23" s="43"/>
      <c r="D23" s="67"/>
      <c r="E23" s="68"/>
      <c r="F23" s="66"/>
    </row>
    <row r="24" spans="1:6" ht="21.6" customHeight="1">
      <c r="A24" s="43"/>
      <c r="B24" s="43"/>
      <c r="C24" s="43"/>
      <c r="D24" s="67"/>
      <c r="E24" s="68"/>
      <c r="F24" s="66"/>
    </row>
    <row r="25" spans="1:6" ht="21.6" customHeight="1">
      <c r="A25" s="43"/>
      <c r="B25" s="43"/>
      <c r="C25" s="43"/>
      <c r="D25" s="67"/>
      <c r="E25" s="68"/>
      <c r="F25" s="66"/>
    </row>
    <row r="26" spans="1:6" ht="21.6" customHeight="1">
      <c r="A26" s="43"/>
      <c r="B26" s="43"/>
      <c r="C26" s="43"/>
      <c r="D26" s="67"/>
      <c r="E26" s="68"/>
      <c r="F26" s="66"/>
    </row>
    <row r="27" spans="1:6" ht="21.6" customHeight="1">
      <c r="A27" s="43"/>
      <c r="B27" s="43"/>
      <c r="C27" s="43"/>
      <c r="D27" s="67"/>
      <c r="E27" s="68"/>
      <c r="F27" s="66"/>
    </row>
  </sheetData>
  <mergeCells count="5">
    <mergeCell ref="A2:F2"/>
    <mergeCell ref="A3:E3"/>
    <mergeCell ref="D4:D5"/>
    <mergeCell ref="E4:E5"/>
    <mergeCell ref="F4:F5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showGridLines="0" showZeros="0" workbookViewId="0">
      <selection activeCell="C12" sqref="C12"/>
    </sheetView>
  </sheetViews>
  <sheetFormatPr defaultColWidth="6.875" defaultRowHeight="12.75" customHeight="1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299</v>
      </c>
      <c r="I1" s="48"/>
    </row>
    <row r="2" spans="1:9" s="2" customFormat="1" ht="30" customHeight="1">
      <c r="A2" s="142" t="s">
        <v>300</v>
      </c>
      <c r="B2" s="142"/>
      <c r="C2" s="142"/>
      <c r="D2" s="142"/>
      <c r="E2" s="142"/>
      <c r="F2" s="142"/>
      <c r="G2" s="142"/>
      <c r="H2" s="142"/>
      <c r="I2" s="49"/>
    </row>
    <row r="3" spans="1:9" s="1" customFormat="1" ht="20.25" customHeight="1">
      <c r="A3" s="143" t="s">
        <v>315</v>
      </c>
      <c r="B3" s="158"/>
      <c r="C3" s="158"/>
      <c r="D3" s="158"/>
      <c r="E3" s="36"/>
      <c r="F3" s="36"/>
      <c r="G3" s="36"/>
      <c r="H3" s="8" t="s">
        <v>2</v>
      </c>
      <c r="I3" s="48"/>
    </row>
    <row r="4" spans="1:9" ht="20.100000000000001" customHeight="1">
      <c r="A4" s="148" t="s">
        <v>301</v>
      </c>
      <c r="B4" s="148" t="s">
        <v>302</v>
      </c>
      <c r="C4" s="151" t="s">
        <v>303</v>
      </c>
      <c r="D4" s="151"/>
      <c r="E4" s="151"/>
      <c r="F4" s="151"/>
      <c r="G4" s="151"/>
      <c r="H4" s="151"/>
      <c r="I4" s="50"/>
    </row>
    <row r="5" spans="1:9" ht="20.100000000000001" customHeight="1">
      <c r="A5" s="148"/>
      <c r="B5" s="148"/>
      <c r="C5" s="168" t="s">
        <v>50</v>
      </c>
      <c r="D5" s="170" t="s">
        <v>153</v>
      </c>
      <c r="E5" s="38" t="s">
        <v>304</v>
      </c>
      <c r="F5" s="39"/>
      <c r="G5" s="39"/>
      <c r="H5" s="171" t="s">
        <v>158</v>
      </c>
      <c r="I5" s="50"/>
    </row>
    <row r="6" spans="1:9" ht="33.75" customHeight="1">
      <c r="A6" s="149"/>
      <c r="B6" s="149"/>
      <c r="C6" s="169"/>
      <c r="D6" s="150"/>
      <c r="E6" s="40" t="s">
        <v>65</v>
      </c>
      <c r="F6" s="41" t="s">
        <v>305</v>
      </c>
      <c r="G6" s="42" t="s">
        <v>306</v>
      </c>
      <c r="H6" s="172"/>
      <c r="I6" s="50"/>
    </row>
    <row r="7" spans="1:9" ht="20.100000000000001" customHeight="1">
      <c r="A7" s="57"/>
      <c r="B7" s="58" t="s">
        <v>50</v>
      </c>
      <c r="C7" s="45">
        <f>((SUM(C8:C8)))</f>
        <v>0</v>
      </c>
      <c r="D7" s="45">
        <f t="shared" ref="D7" si="0">((SUM(D8:D8)))</f>
        <v>0</v>
      </c>
      <c r="E7" s="45">
        <f>((SUM(E8:E8)))</f>
        <v>0</v>
      </c>
      <c r="F7" s="45">
        <f>((SUM(F8:F8)))</f>
        <v>0</v>
      </c>
      <c r="G7" s="45">
        <f>((SUM(G8:G8)))</f>
        <v>0</v>
      </c>
      <c r="H7" s="45">
        <f>((SUM(H8:H8)))</f>
        <v>0</v>
      </c>
      <c r="I7" s="51"/>
    </row>
    <row r="8" spans="1:9" ht="20.100000000000001" customHeight="1">
      <c r="A8" s="59"/>
      <c r="B8" s="60"/>
      <c r="C8" s="44">
        <f>((SUM(D8:D8)+SUM(F8:H8)))</f>
        <v>0</v>
      </c>
      <c r="D8" s="44"/>
      <c r="E8" s="45">
        <f>((SUM(F8:G8)))</f>
        <v>0</v>
      </c>
      <c r="F8" s="44"/>
      <c r="G8" s="44"/>
      <c r="H8" s="44"/>
      <c r="I8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5"/>
  <sheetViews>
    <sheetView showGridLines="0" showZeros="0" workbookViewId="0">
      <selection activeCell="E10" sqref="E10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pans="1:245" s="1" customFormat="1" ht="20.25" customHeight="1">
      <c r="A1" s="173"/>
      <c r="B1" s="173"/>
      <c r="C1" s="173"/>
      <c r="D1" s="173"/>
      <c r="E1" s="5"/>
      <c r="F1" s="5"/>
      <c r="G1" s="5"/>
      <c r="H1" s="6" t="s">
        <v>307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42" t="s">
        <v>308</v>
      </c>
      <c r="B2" s="142"/>
      <c r="C2" s="142"/>
      <c r="D2" s="142"/>
      <c r="E2" s="142"/>
      <c r="F2" s="142"/>
      <c r="G2" s="142"/>
      <c r="H2" s="142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43" t="s">
        <v>315</v>
      </c>
      <c r="B3" s="158"/>
      <c r="C3" s="158"/>
      <c r="D3" s="158"/>
      <c r="E3" s="158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1" t="s">
        <v>309</v>
      </c>
      <c r="G4" s="151"/>
      <c r="H4" s="151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67" t="s">
        <v>61</v>
      </c>
      <c r="E5" s="148" t="s">
        <v>87</v>
      </c>
      <c r="F5" s="144" t="s">
        <v>50</v>
      </c>
      <c r="G5" s="144" t="s">
        <v>83</v>
      </c>
      <c r="H5" s="151" t="s">
        <v>84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74"/>
      <c r="E6" s="149"/>
      <c r="F6" s="150"/>
      <c r="G6" s="150"/>
      <c r="H6" s="152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52" customFormat="1" ht="20.100000000000001" customHeight="1">
      <c r="A7" s="53"/>
      <c r="B7" s="53"/>
      <c r="C7" s="53"/>
      <c r="D7" s="53"/>
      <c r="E7" s="54"/>
      <c r="F7" s="19">
        <f>((SUM(G7:H7)))</f>
        <v>0</v>
      </c>
      <c r="G7" s="20"/>
      <c r="H7" s="19"/>
      <c r="I7" s="55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2"/>
      <c r="E16" s="22"/>
      <c r="F16" s="22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2"/>
      <c r="E17" s="22"/>
      <c r="F17" s="22"/>
      <c r="G17" s="22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3"/>
      <c r="F19" s="23"/>
      <c r="G19" s="23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1"/>
      <c r="B20" s="21"/>
      <c r="C20" s="21"/>
      <c r="D20" s="21"/>
      <c r="E20" s="23"/>
      <c r="F20" s="23"/>
      <c r="G20" s="23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</row>
    <row r="21" spans="1:245" ht="20.100000000000001" customHeight="1">
      <c r="A21" s="21"/>
      <c r="B21" s="21"/>
      <c r="C21" s="21"/>
      <c r="D21" s="21"/>
      <c r="E21" s="21"/>
      <c r="F21" s="21"/>
      <c r="G21" s="21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</row>
    <row r="22" spans="1:245" ht="20.100000000000001" customHeight="1">
      <c r="A22" s="21"/>
      <c r="B22" s="21"/>
      <c r="C22" s="21"/>
      <c r="D22" s="21"/>
      <c r="E22" s="24"/>
      <c r="F22" s="24"/>
      <c r="G22" s="24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</row>
    <row r="23" spans="1:245" ht="20.100000000000001" customHeight="1">
      <c r="A23" s="25"/>
      <c r="B23" s="25"/>
      <c r="C23" s="25"/>
      <c r="D23" s="25"/>
      <c r="E23" s="26"/>
      <c r="F23" s="26"/>
      <c r="G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</row>
    <row r="24" spans="1:245" ht="20.100000000000001" customHeight="1">
      <c r="A24" s="27"/>
      <c r="B24" s="27"/>
      <c r="C24" s="27"/>
      <c r="D24" s="27"/>
      <c r="E24" s="27"/>
      <c r="F24" s="27"/>
      <c r="G24" s="27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5"/>
      <c r="B25" s="25"/>
      <c r="C25" s="25"/>
      <c r="D25" s="25"/>
      <c r="E25" s="25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  <row r="33" spans="1:245" ht="20.100000000000001" customHeight="1">
      <c r="A33" s="29"/>
      <c r="B33" s="29"/>
      <c r="C33" s="29"/>
      <c r="D33" s="29"/>
      <c r="E33" s="29"/>
      <c r="F33" s="25"/>
      <c r="G33" s="25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</row>
    <row r="34" spans="1:245" ht="20.100000000000001" customHeight="1">
      <c r="A34" s="29"/>
      <c r="B34" s="29"/>
      <c r="C34" s="29"/>
      <c r="D34" s="29"/>
      <c r="E34" s="29"/>
      <c r="F34" s="25"/>
      <c r="G34" s="25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</row>
    <row r="35" spans="1:245" ht="20.100000000000001" customHeight="1">
      <c r="A35" s="29"/>
      <c r="B35" s="29"/>
      <c r="C35" s="29"/>
      <c r="D35" s="29"/>
      <c r="E35" s="29"/>
      <c r="F35" s="25"/>
      <c r="G35" s="25"/>
      <c r="H35" s="28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310</v>
      </c>
      <c r="I1" s="48"/>
    </row>
    <row r="2" spans="1:9" s="2" customFormat="1" ht="30" customHeight="1">
      <c r="A2" s="142" t="s">
        <v>311</v>
      </c>
      <c r="B2" s="142"/>
      <c r="C2" s="142"/>
      <c r="D2" s="142"/>
      <c r="E2" s="142"/>
      <c r="F2" s="142"/>
      <c r="G2" s="142"/>
      <c r="H2" s="142"/>
      <c r="I2" s="49"/>
    </row>
    <row r="3" spans="1:9" s="1" customFormat="1" ht="20.25" customHeight="1">
      <c r="A3" s="143" t="s">
        <v>315</v>
      </c>
      <c r="B3" s="158"/>
      <c r="C3" s="158"/>
      <c r="D3" s="158"/>
      <c r="E3" s="36"/>
      <c r="F3" s="36"/>
      <c r="G3" s="36"/>
      <c r="H3" s="8" t="s">
        <v>2</v>
      </c>
      <c r="I3" s="48"/>
    </row>
    <row r="4" spans="1:9" ht="20.100000000000001" customHeight="1">
      <c r="A4" s="148" t="s">
        <v>301</v>
      </c>
      <c r="B4" s="148" t="s">
        <v>302</v>
      </c>
      <c r="C4" s="151" t="s">
        <v>303</v>
      </c>
      <c r="D4" s="151"/>
      <c r="E4" s="151"/>
      <c r="F4" s="151"/>
      <c r="G4" s="151"/>
      <c r="H4" s="151"/>
      <c r="I4" s="50"/>
    </row>
    <row r="5" spans="1:9" ht="20.100000000000001" customHeight="1">
      <c r="A5" s="148"/>
      <c r="B5" s="148"/>
      <c r="C5" s="168" t="s">
        <v>50</v>
      </c>
      <c r="D5" s="170" t="s">
        <v>153</v>
      </c>
      <c r="E5" s="38" t="s">
        <v>304</v>
      </c>
      <c r="F5" s="39"/>
      <c r="G5" s="39"/>
      <c r="H5" s="171" t="s">
        <v>158</v>
      </c>
      <c r="I5" s="50"/>
    </row>
    <row r="6" spans="1:9" ht="33.75" customHeight="1">
      <c r="A6" s="149"/>
      <c r="B6" s="149"/>
      <c r="C6" s="169"/>
      <c r="D6" s="150"/>
      <c r="E6" s="40" t="s">
        <v>65</v>
      </c>
      <c r="F6" s="41" t="s">
        <v>305</v>
      </c>
      <c r="G6" s="42" t="s">
        <v>306</v>
      </c>
      <c r="H6" s="172"/>
      <c r="I6" s="50"/>
    </row>
    <row r="7" spans="1:9" ht="20.100000000000001" customHeight="1">
      <c r="A7" s="43"/>
      <c r="B7" s="43"/>
      <c r="C7" s="44">
        <f>((SUM(D7:D7)+SUM(F7:H7)))</f>
        <v>0</v>
      </c>
      <c r="D7" s="44"/>
      <c r="E7" s="45">
        <f>((SUM(F7:G7)))</f>
        <v>0</v>
      </c>
      <c r="F7" s="44"/>
      <c r="G7" s="44"/>
      <c r="H7" s="44"/>
      <c r="I7" s="51"/>
    </row>
    <row r="8" spans="1:9" ht="20.100000000000001" customHeight="1">
      <c r="A8" s="46"/>
      <c r="B8" s="46"/>
      <c r="C8" s="46"/>
      <c r="D8" s="46"/>
      <c r="E8" s="47"/>
      <c r="F8" s="46"/>
      <c r="G8" s="46"/>
      <c r="H8" s="46"/>
      <c r="I8" s="46"/>
    </row>
    <row r="9" spans="1:9" ht="20.100000000000001" customHeight="1">
      <c r="A9" s="46"/>
      <c r="B9" s="46"/>
      <c r="C9" s="46"/>
      <c r="D9" s="46"/>
      <c r="E9" s="47"/>
      <c r="F9" s="46"/>
      <c r="G9" s="46"/>
      <c r="H9" s="46"/>
      <c r="I9" s="46"/>
    </row>
    <row r="10" spans="1:9" ht="20.100000000000001" customHeight="1">
      <c r="A10" s="46"/>
      <c r="B10" s="46"/>
      <c r="C10" s="46"/>
      <c r="D10" s="46"/>
      <c r="E10" s="47"/>
      <c r="F10" s="46"/>
      <c r="G10" s="46"/>
      <c r="H10" s="46"/>
      <c r="I10" s="46"/>
    </row>
    <row r="11" spans="1:9" ht="20.100000000000001" customHeight="1">
      <c r="A11" s="46"/>
      <c r="B11" s="46"/>
      <c r="C11" s="46"/>
      <c r="D11" s="46"/>
      <c r="E11" s="47"/>
      <c r="F11" s="46"/>
      <c r="G11" s="46"/>
      <c r="H11" s="46"/>
      <c r="I11" s="46"/>
    </row>
    <row r="12" spans="1:9" ht="20.100000000000001" customHeight="1">
      <c r="A12" s="46"/>
      <c r="B12" s="46"/>
      <c r="C12" s="46"/>
      <c r="D12" s="46"/>
      <c r="E12" s="47"/>
      <c r="F12" s="46"/>
      <c r="G12" s="46"/>
      <c r="H12" s="46"/>
      <c r="I12" s="46"/>
    </row>
    <row r="13" spans="1:9" ht="20.100000000000001" customHeight="1">
      <c r="A13" s="46"/>
      <c r="B13" s="46"/>
      <c r="C13" s="46"/>
      <c r="D13" s="46"/>
      <c r="E13" s="47"/>
      <c r="F13" s="46"/>
      <c r="G13" s="46"/>
      <c r="H13" s="46"/>
      <c r="I13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2"/>
  <sheetViews>
    <sheetView showGridLines="0" showZeros="0" workbookViewId="0">
      <selection activeCell="E13" sqref="E13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pans="1:245" s="1" customFormat="1" ht="20.25" customHeight="1">
      <c r="A1" s="173"/>
      <c r="B1" s="173"/>
      <c r="C1" s="173"/>
      <c r="D1" s="173"/>
      <c r="E1" s="5"/>
      <c r="F1" s="5"/>
      <c r="G1" s="5"/>
      <c r="H1" s="6" t="s">
        <v>312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42" t="s">
        <v>313</v>
      </c>
      <c r="B2" s="142"/>
      <c r="C2" s="142"/>
      <c r="D2" s="142"/>
      <c r="E2" s="142"/>
      <c r="F2" s="142"/>
      <c r="G2" s="142"/>
      <c r="H2" s="142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43" t="s">
        <v>315</v>
      </c>
      <c r="B3" s="158"/>
      <c r="C3" s="158"/>
      <c r="D3" s="158"/>
      <c r="E3" s="158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1" t="s">
        <v>314</v>
      </c>
      <c r="G4" s="151"/>
      <c r="H4" s="151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67" t="s">
        <v>61</v>
      </c>
      <c r="E5" s="148" t="s">
        <v>87</v>
      </c>
      <c r="F5" s="144" t="s">
        <v>50</v>
      </c>
      <c r="G5" s="144" t="s">
        <v>83</v>
      </c>
      <c r="H5" s="151" t="s">
        <v>84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74"/>
      <c r="E6" s="149"/>
      <c r="F6" s="150"/>
      <c r="G6" s="150"/>
      <c r="H6" s="152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3" customFormat="1" ht="20.100000000000001" customHeight="1">
      <c r="A7" s="18"/>
      <c r="B7" s="18"/>
      <c r="C7" s="18"/>
      <c r="D7" s="18"/>
      <c r="E7" s="18"/>
      <c r="F7" s="19">
        <f>((SUM(G7:H7)))</f>
        <v>0</v>
      </c>
      <c r="G7" s="20"/>
      <c r="H7" s="19"/>
      <c r="I7" s="33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1"/>
      <c r="E16" s="23"/>
      <c r="F16" s="23"/>
      <c r="G16" s="23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1"/>
      <c r="E17" s="23"/>
      <c r="F17" s="23"/>
      <c r="G17" s="23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4"/>
      <c r="F19" s="24"/>
      <c r="G19" s="24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5"/>
      <c r="B20" s="25"/>
      <c r="C20" s="25"/>
      <c r="D20" s="25"/>
      <c r="E20" s="26"/>
      <c r="F20" s="26"/>
      <c r="G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</row>
    <row r="21" spans="1:245" ht="20.100000000000001" customHeight="1">
      <c r="A21" s="27"/>
      <c r="B21" s="27"/>
      <c r="C21" s="27"/>
      <c r="D21" s="27"/>
      <c r="E21" s="27"/>
      <c r="F21" s="27"/>
      <c r="G21" s="27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</row>
    <row r="22" spans="1:245" ht="20.100000000000001" customHeight="1">
      <c r="A22" s="25"/>
      <c r="B22" s="25"/>
      <c r="C22" s="25"/>
      <c r="D22" s="25"/>
      <c r="E22" s="25"/>
      <c r="F22" s="25"/>
      <c r="G22" s="25"/>
      <c r="H22" s="2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</row>
    <row r="23" spans="1:245" ht="20.100000000000001" customHeight="1">
      <c r="A23" s="29"/>
      <c r="B23" s="29"/>
      <c r="C23" s="29"/>
      <c r="D23" s="29"/>
      <c r="E23" s="29"/>
      <c r="F23" s="25"/>
      <c r="G23" s="25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</row>
    <row r="24" spans="1:245" ht="20.100000000000001" customHeight="1">
      <c r="A24" s="29"/>
      <c r="B24" s="29"/>
      <c r="C24" s="29"/>
      <c r="D24" s="29"/>
      <c r="E24" s="29"/>
      <c r="F24" s="25"/>
      <c r="G24" s="25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9"/>
      <c r="B25" s="29"/>
      <c r="C25" s="29"/>
      <c r="D25" s="29"/>
      <c r="E25" s="29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87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  <vt:lpstr>'4'!Print_Area</vt:lpstr>
      <vt:lpstr>'4-1'!Print_Area</vt:lpstr>
      <vt:lpstr>'5'!Print_Area</vt:lpstr>
      <vt:lpstr>'3-1'!Print_Titles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2017-03-22T05:58:26Z</cp:lastPrinted>
  <dcterms:created xsi:type="dcterms:W3CDTF">1996-12-17T01:32:00Z</dcterms:created>
  <dcterms:modified xsi:type="dcterms:W3CDTF">2017-03-22T06:00:50Z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2052-9.1.0.4883</vt:lpwstr>
  </property>
</Properties>
</file>