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75" windowHeight="7700" tabRatio="819" activeTab="10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<sst xmlns="http://schemas.openxmlformats.org/spreadsheetml/2006/main" count="321">
  <si>
    <t>表1</t>
  </si>
  <si>
    <t>部门预算收支总表</t>
  </si>
  <si>
    <t>四川省苍溪文昌中学校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</si>
  <si>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</si>
  <si>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</si>
  <si>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</si>
  <si>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</si>
  <si>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</si>
  <si>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</si>
  <si>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</si>
  <si>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</si>
  <si>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</si>
  <si>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</si>
  <si>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</si>
  <si>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</si>
  <si>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</si>
  <si>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</si>
  <si>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</si>
  <si>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</si>
  <si>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</si>
  <si>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</si>
  <si>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</si>
  <si>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</si>
  <si>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</si>
  <si>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</si>
  <si>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</si>
  <si>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</si>
  <si>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</si>
  <si>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</si>
  <si>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</si>
  <si>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</si>
  <si>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</si>
  <si>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</si>
  <si>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</si>
  <si>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</si>
  <si>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</si>
  <si>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</si>
  <si>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</si>
  <si>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</si>
  <si>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</si>
  <si>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</si>
  <si>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</si>
  <si>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</si>
  <si>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</si>
  <si>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</si>
  <si>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</si>
  <si>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</si>
  <si>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</si>
  <si>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</si>
  <si>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</si>
  <si>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</si>
  <si>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</si>
  <si>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</si>
  <si>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</si>
  <si>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</si>
  <si>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</si>
  <si>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</si>
  <si>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</si>
  <si>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</si>
  <si>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</si>
  <si>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</si>
  <si>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</si>
  <si>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</si>
  <si>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</si>
  <si>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</si>
  <si>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</si>
  <si>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</si>
  <si>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</si>
  <si>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</si>
  <si>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</si>
  <si>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</si>
  <si>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</si>
  <si>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</si>
  <si>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</si>
  <si>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306606</t>
  </si>
  <si>
    <t>苍溪县文昌中学</t>
  </si>
  <si>
    <t>205</t>
  </si>
  <si>
    <t>02</t>
  </si>
  <si>
    <t>04</t>
  </si>
  <si>
    <t xml:space="preserve">        高中教育</t>
  </si>
  <si>
    <t>208</t>
  </si>
  <si>
    <t>05</t>
  </si>
  <si>
    <t xml:space="preserve">        机关事业单位基本养老保险缴费支出</t>
  </si>
  <si>
    <t>210</t>
  </si>
  <si>
    <t>11</t>
  </si>
  <si>
    <t xml:space="preserve">        事业单位医疗</t>
  </si>
  <si>
    <t>221</t>
  </si>
  <si>
    <t>01</t>
  </si>
  <si>
    <t xml:space="preserve">        住房公积金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</si>
  <si>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</si>
  <si>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</si>
  <si>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</si>
  <si>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</si>
  <si>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</si>
  <si>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</si>
  <si>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</si>
  <si>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</si>
  <si>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</si>
  <si>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</si>
  <si>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</si>
  <si>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</si>
  <si>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</si>
  <si>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</si>
  <si>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</si>
  <si>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</si>
  <si>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</si>
  <si>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</si>
  <si>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</si>
  <si>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</si>
  <si>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</si>
  <si>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</si>
  <si>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</si>
  <si>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</si>
  <si>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</si>
  <si>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</si>
  <si>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</si>
  <si>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</si>
  <si>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</si>
  <si>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</si>
  <si>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</si>
  <si>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</si>
  <si>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</si>
  <si>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</si>
  <si>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</si>
  <si>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</si>
  <si>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</si>
  <si>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</si>
  <si>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</si>
  <si>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</si>
  <si>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</si>
  <si>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</si>
  <si>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</si>
  <si>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</si>
  <si>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</si>
  <si>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</si>
  <si>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四川省苍溪文昌中学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</si>
  <si>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</si>
  <si>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</si>
  <si>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</si>
  <si>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</si>
  <si>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</si>
  <si>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</si>
  <si>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</si>
  <si>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</si>
  <si>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</si>
  <si>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</si>
  <si>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</si>
  <si>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</si>
  <si>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</si>
  <si>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</si>
  <si>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</si>
  <si>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</si>
  <si>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</si>
  <si>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</si>
  <si>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</si>
  <si>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</si>
  <si>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</si>
  <si>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</si>
  <si>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</si>
  <si>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</si>
  <si>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</si>
  <si>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</si>
  <si>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</si>
  <si>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</si>
  <si>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</si>
  <si>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</si>
  <si>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</si>
  <si>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</si>
  <si>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</si>
  <si>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</si>
  <si>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</si>
  <si>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</si>
  <si>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</si>
  <si>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</si>
  <si>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</si>
  <si>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</si>
  <si>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</si>
  <si>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</si>
  <si>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</si>
  <si>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</si>
  <si>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</si>
  <si>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</si>
  <si>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</si>
  <si>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</si>
  <si>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</si>
  <si>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</si>
  <si>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</si>
  <si>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</si>
  <si>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</si>
  <si>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</si>
  <si>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</si>
  <si>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</si>
  <si>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</si>
  <si>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</si>
  <si>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</si>
  <si>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</si>
  <si>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</si>
  <si>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</si>
  <si>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</si>
  <si>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</si>
  <si>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</si>
  <si>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</si>
  <si>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</si>
  <si>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</si>
  <si>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</si>
  <si>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</si>
  <si>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</si>
  <si>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</si>
  <si>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</si>
  <si>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</si>
  <si>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</si>
  <si>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</si>
  <si>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</si>
  <si>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</si>
  <si>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</si>
  <si>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</si>
  <si>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</si>
  <si>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</si>
  <si>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</si>
  <si>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</si>
  <si>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</si>
  <si>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</si>
  <si>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</si>
  <si>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</si>
  <si>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</si>
  <si>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</si>
  <si>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表3-1</t>
  </si>
  <si>
    <t>一般公共预算基本支出预算表</t>
  </si>
  <si>
    <t>***（单位全称）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</si>
  <si>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</si>
  <si>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</si>
  <si>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</si>
  <si>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</si>
  <si>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</si>
  <si>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</si>
  <si>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</si>
  <si>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>03</t>
  </si>
  <si>
    <t xml:space="preserve">  奖金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</si>
  <si>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</si>
  <si>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</si>
  <si>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</si>
  <si>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</si>
  <si>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</si>
  <si>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</si>
  <si>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</si>
  <si>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</si>
  <si>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</si>
  <si>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</si>
  <si>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</si>
  <si>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</si>
  <si>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</si>
  <si>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</si>
  <si>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</si>
  <si>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</si>
  <si>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</si>
  <si>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</si>
  <si>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</si>
  <si>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</si>
  <si>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</si>
  <si>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</si>
  <si>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</si>
  <si>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</si>
  <si>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</si>
  <si>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</si>
  <si>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</si>
  <si>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</si>
  <si>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</si>
  <si>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</si>
  <si>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</si>
  <si>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</si>
  <si>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</si>
  <si>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</si>
  <si>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</si>
  <si>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</si>
  <si>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</si>
  <si>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</si>
  <si>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</si>
  <si>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</si>
  <si>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</si>
  <si>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</si>
  <si>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</si>
  <si>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</si>
  <si>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</si>
  <si>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</si>
  <si>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</si>
  <si>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</si>
  <si>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</si>
  <si>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</si>
  <si>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</si>
  <si>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</si>
  <si>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</si>
  <si>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</si>
  <si>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</si>
  <si>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</si>
  <si>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</si>
  <si>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</si>
  <si>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</si>
  <si>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</si>
  <si>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</si>
  <si>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</si>
  <si>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360606</t>
  </si>
  <si>
    <t xml:space="preserve">  205</t>
  </si>
  <si>
    <t xml:space="preserve">  02</t>
  </si>
  <si>
    <t xml:space="preserve">  04</t>
  </si>
  <si>
    <t xml:space="preserve">          高中学校经费缺口（解决抵绩效部份）（2016年审批支出）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</si>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</sst>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21" borderId="1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7" borderId="14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6" fillId="14" borderId="20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32" fillId="28" borderId="18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97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horizontal="center"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" fontId="5" fillId="0" borderId="2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vertical="center" shrinkToFit="1"/>
    </xf>
    <xf numFmtId="4" fontId="0" fillId="0" borderId="5" xfId="0" applyNumberFormat="1" applyFill="1" applyBorder="1" applyAlignment="1">
      <alignment vertical="center" shrinkToFit="1"/>
    </xf>
    <xf numFmtId="1" fontId="1" fillId="3" borderId="0" xfId="0" applyNumberFormat="1" applyFont="1" applyFill="1" applyAlignment="1">
      <alignment vertical="center"/>
    </xf>
    <xf numFmtId="1" fontId="2" fillId="3" borderId="0" xfId="0" applyNumberFormat="1" applyFont="1" applyFill="1" applyAlignment="1">
      <alignment vertical="center"/>
    </xf>
    <xf numFmtId="1" fontId="0" fillId="3" borderId="0" xfId="0" applyNumberFormat="1" applyFont="1" applyFill="1" applyAlignment="1">
      <alignment vertical="center"/>
    </xf>
    <xf numFmtId="1" fontId="0" fillId="3" borderId="0" xfId="0" applyNumberFormat="1" applyFill="1" applyAlignment="1">
      <alignment vertical="center"/>
    </xf>
    <xf numFmtId="1" fontId="13" fillId="3" borderId="0" xfId="0" applyNumberFormat="1" applyFont="1" applyFill="1" applyAlignment="1">
      <alignment vertical="center"/>
    </xf>
    <xf numFmtId="0" fontId="4" fillId="3" borderId="0" xfId="0" applyNumberFormat="1" applyFont="1" applyFill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/>
    </xf>
    <xf numFmtId="0" fontId="5" fillId="3" borderId="6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>
      <alignment horizontal="centerContinuous" vertical="center"/>
    </xf>
    <xf numFmtId="0" fontId="5" fillId="3" borderId="6" xfId="0" applyNumberFormat="1" applyFont="1" applyFill="1" applyBorder="1" applyAlignment="1">
      <alignment horizontal="centerContinuous"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1" fontId="5" fillId="3" borderId="5" xfId="0" applyNumberFormat="1" applyFont="1" applyFill="1" applyBorder="1" applyAlignment="1">
      <alignment vertical="center"/>
    </xf>
    <xf numFmtId="1" fontId="5" fillId="3" borderId="5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 applyProtection="1">
      <alignment horizontal="center" vertical="center" wrapText="1"/>
    </xf>
    <xf numFmtId="49" fontId="5" fillId="3" borderId="5" xfId="0" applyNumberFormat="1" applyFont="1" applyFill="1" applyBorder="1" applyAlignment="1" applyProtection="1">
      <alignment horizontal="center" vertical="center" wrapText="1"/>
    </xf>
    <xf numFmtId="49" fontId="5" fillId="3" borderId="6" xfId="0" applyNumberFormat="1" applyFont="1" applyFill="1" applyBorder="1" applyAlignment="1" applyProtection="1">
      <alignment vertical="center" shrinkToFit="1"/>
    </xf>
    <xf numFmtId="49" fontId="5" fillId="3" borderId="6" xfId="0" applyNumberFormat="1" applyFont="1" applyFill="1" applyBorder="1" applyAlignment="1" applyProtection="1">
      <alignment horizontal="left" vertical="center" shrinkToFit="1"/>
    </xf>
    <xf numFmtId="49" fontId="5" fillId="3" borderId="5" xfId="0" applyNumberFormat="1" applyFont="1" applyFill="1" applyBorder="1" applyAlignment="1" applyProtection="1">
      <alignment vertical="center" wrapText="1"/>
    </xf>
    <xf numFmtId="49" fontId="5" fillId="3" borderId="6" xfId="0" applyNumberFormat="1" applyFont="1" applyFill="1" applyBorder="1" applyAlignment="1" applyProtection="1">
      <alignment vertical="center" wrapText="1"/>
    </xf>
    <xf numFmtId="0" fontId="1" fillId="3" borderId="0" xfId="0" applyNumberFormat="1" applyFont="1" applyFill="1" applyAlignment="1">
      <alignment vertical="center"/>
    </xf>
    <xf numFmtId="0" fontId="14" fillId="3" borderId="7" xfId="0" applyNumberFormat="1" applyFont="1" applyFill="1" applyBorder="1" applyAlignment="1" applyProtection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center" wrapText="1"/>
    </xf>
    <xf numFmtId="0" fontId="10" fillId="3" borderId="0" xfId="0" applyNumberFormat="1" applyFont="1" applyFill="1" applyAlignment="1">
      <alignment vertical="center"/>
    </xf>
    <xf numFmtId="0" fontId="8" fillId="3" borderId="9" xfId="0" applyNumberFormat="1" applyFont="1" applyFill="1" applyBorder="1" applyAlignment="1">
      <alignment horizontal="center" vertical="center" wrapText="1"/>
    </xf>
    <xf numFmtId="0" fontId="8" fillId="3" borderId="5" xfId="0" applyNumberFormat="1" applyFont="1" applyFill="1" applyBorder="1" applyAlignment="1">
      <alignment horizontal="center" vertical="center" wrapText="1"/>
    </xf>
    <xf numFmtId="1" fontId="1" fillId="3" borderId="0" xfId="0" applyNumberFormat="1" applyFont="1" applyFill="1" applyAlignment="1">
      <alignment horizontal="right" vertical="center"/>
    </xf>
    <xf numFmtId="0" fontId="1" fillId="3" borderId="0" xfId="0" applyNumberFormat="1" applyFont="1" applyFill="1" applyAlignment="1">
      <alignment horizontal="right" vertical="center"/>
    </xf>
    <xf numFmtId="0" fontId="8" fillId="3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vertical="center" shrinkToFit="1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 applyProtection="1">
      <alignment vertical="center" shrinkToFit="1"/>
    </xf>
    <xf numFmtId="176" fontId="5" fillId="0" borderId="6" xfId="0" applyNumberFormat="1" applyFont="1" applyFill="1" applyBorder="1" applyAlignment="1" applyProtection="1">
      <alignment vertical="center" shrinkToFi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" fontId="0" fillId="0" borderId="5" xfId="0" applyNumberFormat="1" applyFill="1" applyBorder="1" applyAlignment="1">
      <alignment horizontal="centerContinuous" vertical="center"/>
    </xf>
    <xf numFmtId="177" fontId="5" fillId="0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176" fontId="0" fillId="2" borderId="0" xfId="0" applyNumberFormat="1" applyFill="1" applyAlignment="1">
      <alignment vertical="center"/>
    </xf>
    <xf numFmtId="176" fontId="10" fillId="2" borderId="0" xfId="0" applyNumberFormat="1" applyFon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176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176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176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 applyProtection="1">
      <alignment vertical="center" wrapText="1"/>
    </xf>
    <xf numFmtId="176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176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176" fontId="1" fillId="2" borderId="5" xfId="0" applyNumberFormat="1" applyFont="1" applyFill="1" applyBorder="1" applyAlignment="1">
      <alignment horizontal="right" vertical="center" shrinkToFit="1"/>
    </xf>
    <xf numFmtId="176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B14" sqref="B14"/>
    </sheetView>
  </sheetViews>
  <sheetFormatPr defaultColWidth="6.5" defaultRowHeight="20.25" customHeight="1" outlineLevelCol="3"/>
  <cols>
    <col min="1" max="1" width="34.625" style="174" customWidth="1"/>
    <col min="2" max="2" width="15.375" style="175" customWidth="1"/>
    <col min="3" max="3" width="34.625" style="174" customWidth="1"/>
    <col min="4" max="4" width="15.375" style="174" customWidth="1"/>
    <col min="5" max="16384" width="6.5" style="174"/>
  </cols>
  <sheetData>
    <row r="1" s="171" customFormat="1" customHeight="1" spans="2:4">
      <c r="B1" s="176"/>
      <c r="C1" s="41"/>
      <c r="D1" s="177" t="s">
        <v>0</v>
      </c>
    </row>
    <row r="2" s="172" customFormat="1" ht="30" customHeight="1" spans="1:4">
      <c r="A2" s="178" t="s">
        <v>1</v>
      </c>
      <c r="B2" s="179"/>
      <c r="C2" s="178"/>
      <c r="D2" s="178"/>
    </row>
    <row r="3" s="171" customFormat="1" customHeight="1" spans="1:4">
      <c r="A3" s="180" t="s">
        <v>2</v>
      </c>
      <c r="B3" s="181"/>
      <c r="C3" s="180"/>
      <c r="D3" s="74" t="s">
        <v>3</v>
      </c>
    </row>
    <row r="4" customHeight="1" spans="1:4">
      <c r="A4" s="182" t="s">
        <v>4</v>
      </c>
      <c r="B4" s="183"/>
      <c r="C4" s="182" t="s">
        <v>5</v>
      </c>
      <c r="D4" s="182"/>
    </row>
    <row r="5" customHeight="1" spans="1:4">
      <c r="A5" s="184" t="s">
        <v>6</v>
      </c>
      <c r="B5" s="185" t="s">
        <v>7</v>
      </c>
      <c r="C5" s="184" t="s">
        <v>6</v>
      </c>
      <c r="D5" s="186" t="s">
        <v>7</v>
      </c>
    </row>
    <row r="6" customHeight="1" spans="1:4">
      <c r="A6" s="187" t="s">
        <v>8</v>
      </c>
      <c r="B6" s="188">
        <v>1166.77</v>
      </c>
      <c r="C6" s="187" t="s">
        <v>9</v>
      </c>
      <c r="D6" s="189"/>
    </row>
    <row r="7" customHeight="1" spans="1:4">
      <c r="A7" s="187" t="s">
        <v>10</v>
      </c>
      <c r="B7" s="190"/>
      <c r="C7" s="187" t="s">
        <v>11</v>
      </c>
      <c r="D7" s="189"/>
    </row>
    <row r="8" customHeight="1" spans="1:4">
      <c r="A8" s="187" t="s">
        <v>12</v>
      </c>
      <c r="B8" s="190"/>
      <c r="C8" s="187" t="s">
        <v>13</v>
      </c>
      <c r="D8" s="189"/>
    </row>
    <row r="9" customHeight="1" spans="1:4">
      <c r="A9" s="187" t="s">
        <v>14</v>
      </c>
      <c r="B9" s="190"/>
      <c r="C9" s="187" t="s">
        <v>15</v>
      </c>
      <c r="D9" s="189"/>
    </row>
    <row r="10" customHeight="1" spans="1:4">
      <c r="A10" s="187" t="s">
        <v>16</v>
      </c>
      <c r="B10" s="190"/>
      <c r="C10" s="187" t="s">
        <v>17</v>
      </c>
      <c r="D10" s="189">
        <v>968.37</v>
      </c>
    </row>
    <row r="11" customHeight="1" spans="1:4">
      <c r="A11" s="187" t="s">
        <v>18</v>
      </c>
      <c r="B11" s="190">
        <v>55</v>
      </c>
      <c r="C11" s="187" t="s">
        <v>19</v>
      </c>
      <c r="D11" s="189"/>
    </row>
    <row r="12" customHeight="1" spans="1:4">
      <c r="A12" s="187"/>
      <c r="B12" s="190"/>
      <c r="C12" s="187" t="s">
        <v>20</v>
      </c>
      <c r="D12" s="189"/>
    </row>
    <row r="13" customHeight="1" spans="1:4">
      <c r="A13" s="187"/>
      <c r="B13" s="190"/>
      <c r="C13" s="187" t="s">
        <v>21</v>
      </c>
      <c r="D13" s="189">
        <v>139.88</v>
      </c>
    </row>
    <row r="14" customHeight="1" spans="1:4">
      <c r="A14" s="187"/>
      <c r="B14" s="190"/>
      <c r="C14" s="187" t="s">
        <v>22</v>
      </c>
      <c r="D14" s="189">
        <v>56.06</v>
      </c>
    </row>
    <row r="15" customHeight="1" spans="1:4">
      <c r="A15" s="187"/>
      <c r="B15" s="190"/>
      <c r="C15" s="187" t="s">
        <v>23</v>
      </c>
      <c r="D15" s="189"/>
    </row>
    <row r="16" customHeight="1" spans="1:4">
      <c r="A16" s="187"/>
      <c r="B16" s="190"/>
      <c r="C16" s="187" t="s">
        <v>24</v>
      </c>
      <c r="D16" s="189"/>
    </row>
    <row r="17" customHeight="1" spans="1:4">
      <c r="A17" s="187"/>
      <c r="B17" s="190"/>
      <c r="C17" s="187" t="s">
        <v>25</v>
      </c>
      <c r="D17" s="189"/>
    </row>
    <row r="18" customHeight="1" spans="1:4">
      <c r="A18" s="187"/>
      <c r="B18" s="190"/>
      <c r="C18" s="187" t="s">
        <v>26</v>
      </c>
      <c r="D18" s="189"/>
    </row>
    <row r="19" customHeight="1" spans="1:4">
      <c r="A19" s="187"/>
      <c r="B19" s="190"/>
      <c r="C19" s="187" t="s">
        <v>27</v>
      </c>
      <c r="D19" s="189"/>
    </row>
    <row r="20" customHeight="1" spans="1:4">
      <c r="A20" s="187"/>
      <c r="B20" s="190"/>
      <c r="C20" s="187" t="s">
        <v>28</v>
      </c>
      <c r="D20" s="189"/>
    </row>
    <row r="21" customHeight="1" spans="1:4">
      <c r="A21" s="187"/>
      <c r="B21" s="190"/>
      <c r="C21" s="187" t="s">
        <v>29</v>
      </c>
      <c r="D21" s="189"/>
    </row>
    <row r="22" customHeight="1" spans="1:4">
      <c r="A22" s="187"/>
      <c r="B22" s="190"/>
      <c r="C22" s="187" t="s">
        <v>30</v>
      </c>
      <c r="D22" s="189"/>
    </row>
    <row r="23" customHeight="1" spans="1:4">
      <c r="A23" s="187"/>
      <c r="B23" s="190"/>
      <c r="C23" s="187" t="s">
        <v>31</v>
      </c>
      <c r="D23" s="189"/>
    </row>
    <row r="24" customHeight="1" spans="1:4">
      <c r="A24" s="187"/>
      <c r="B24" s="190"/>
      <c r="C24" s="187" t="s">
        <v>32</v>
      </c>
      <c r="D24" s="189">
        <v>57.46</v>
      </c>
    </row>
    <row r="25" customHeight="1" spans="1:4">
      <c r="A25" s="187"/>
      <c r="B25" s="190"/>
      <c r="C25" s="187" t="s">
        <v>33</v>
      </c>
      <c r="D25" s="189"/>
    </row>
    <row r="26" customHeight="1" spans="1:4">
      <c r="A26" s="187"/>
      <c r="B26" s="190"/>
      <c r="C26" s="187" t="s">
        <v>34</v>
      </c>
      <c r="D26" s="189"/>
    </row>
    <row r="27" customHeight="1" spans="1:4">
      <c r="A27" s="187"/>
      <c r="B27" s="190"/>
      <c r="C27" s="187" t="s">
        <v>35</v>
      </c>
      <c r="D27" s="189"/>
    </row>
    <row r="28" customHeight="1" spans="1:4">
      <c r="A28" s="187"/>
      <c r="B28" s="190"/>
      <c r="C28" s="187" t="s">
        <v>36</v>
      </c>
      <c r="D28" s="189"/>
    </row>
    <row r="29" customHeight="1" spans="1:4">
      <c r="A29" s="187"/>
      <c r="B29" s="190"/>
      <c r="C29" s="187" t="s">
        <v>37</v>
      </c>
      <c r="D29" s="191"/>
    </row>
    <row r="30" customHeight="1" spans="1:4">
      <c r="A30" s="187"/>
      <c r="B30" s="190"/>
      <c r="C30" s="187" t="s">
        <v>38</v>
      </c>
      <c r="D30" s="191"/>
    </row>
    <row r="31" s="173" customFormat="1" customHeight="1" spans="1:4">
      <c r="A31" s="192" t="s">
        <v>39</v>
      </c>
      <c r="B31" s="193">
        <f>((SUM(B6:B11)))</f>
        <v>1221.77</v>
      </c>
      <c r="C31" s="192" t="s">
        <v>40</v>
      </c>
      <c r="D31" s="194">
        <f>((SUM(D6:D30)))</f>
        <v>1221.77</v>
      </c>
    </row>
    <row r="32" customHeight="1" spans="1:4">
      <c r="A32" s="187" t="s">
        <v>41</v>
      </c>
      <c r="B32" s="190"/>
      <c r="C32" s="187" t="s">
        <v>42</v>
      </c>
      <c r="D32" s="189"/>
    </row>
    <row r="33" customHeight="1" spans="1:4">
      <c r="A33" s="187" t="s">
        <v>43</v>
      </c>
      <c r="B33" s="190"/>
      <c r="C33" s="187" t="s">
        <v>44</v>
      </c>
      <c r="D33" s="189"/>
    </row>
    <row r="34" customHeight="1" spans="1:4">
      <c r="A34" s="187"/>
      <c r="B34" s="190"/>
      <c r="C34" s="187" t="s">
        <v>45</v>
      </c>
      <c r="D34" s="189"/>
    </row>
    <row r="35" customHeight="1" spans="1:4">
      <c r="A35" s="187"/>
      <c r="B35" s="195"/>
      <c r="C35" s="187"/>
      <c r="D35" s="191"/>
    </row>
    <row r="36" customHeight="1" spans="1:4">
      <c r="A36" s="192" t="s">
        <v>46</v>
      </c>
      <c r="B36" s="196">
        <f>((SUM(B6:B11)+SUM(B32:B33)))</f>
        <v>1221.77</v>
      </c>
      <c r="C36" s="192" t="s">
        <v>47</v>
      </c>
      <c r="D36" s="194">
        <f>((SUM(D6:D30)+SUM(D32:D32)+SUM(D34:D34)))</f>
        <v>1221.77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5"/>
  <sheetViews>
    <sheetView showGridLines="0" showZeros="0" workbookViewId="0">
      <selection activeCell="J11" sqref="J11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60"/>
      <c r="B1" s="160"/>
      <c r="C1" s="160"/>
      <c r="D1" s="160"/>
      <c r="E1" s="16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25"/>
      <c r="T1" s="170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25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67"/>
      <c r="P4" s="167"/>
      <c r="Q4" s="167"/>
      <c r="R4" s="167"/>
      <c r="S4" s="21" t="s">
        <v>59</v>
      </c>
      <c r="T4" s="21" t="s">
        <v>60</v>
      </c>
    </row>
    <row r="5" ht="20.1" customHeight="1" spans="1:20">
      <c r="A5" s="161" t="s">
        <v>61</v>
      </c>
      <c r="B5" s="162"/>
      <c r="C5" s="163"/>
      <c r="D5" s="20" t="s">
        <v>62</v>
      </c>
      <c r="E5" s="20" t="s">
        <v>63</v>
      </c>
      <c r="F5" s="21"/>
      <c r="G5" s="15"/>
      <c r="H5" s="21"/>
      <c r="I5" s="21"/>
      <c r="J5" s="21"/>
      <c r="K5" s="168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69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64">
        <f t="shared" ref="F7:F10" si="0">((SUM(G7:K7)+SUM(M7:N7)+SUM(S7:T7)))</f>
        <v>1221.77</v>
      </c>
      <c r="G7" s="164">
        <f t="shared" ref="G7" si="1">((SUM(G8:G8)))</f>
        <v>0</v>
      </c>
      <c r="H7" s="165">
        <f t="shared" ref="H7:T7" si="2">((SUM(H8:H8)))</f>
        <v>1166.77</v>
      </c>
      <c r="I7" s="164">
        <f t="shared" si="2"/>
        <v>0</v>
      </c>
      <c r="J7" s="164">
        <f t="shared" si="2"/>
        <v>0</v>
      </c>
      <c r="K7" s="164">
        <f t="shared" si="2"/>
        <v>0</v>
      </c>
      <c r="L7" s="164">
        <f t="shared" si="2"/>
        <v>0</v>
      </c>
      <c r="M7" s="164">
        <f t="shared" si="2"/>
        <v>0</v>
      </c>
      <c r="N7" s="164">
        <f t="shared" si="2"/>
        <v>0</v>
      </c>
      <c r="O7" s="164">
        <f t="shared" si="2"/>
        <v>0</v>
      </c>
      <c r="P7" s="164">
        <f t="shared" si="2"/>
        <v>0</v>
      </c>
      <c r="Q7" s="164">
        <f t="shared" si="2"/>
        <v>0</v>
      </c>
      <c r="R7" s="164">
        <f t="shared" si="2"/>
        <v>0</v>
      </c>
      <c r="S7" s="164">
        <f t="shared" si="2"/>
        <v>55</v>
      </c>
      <c r="T7" s="30">
        <f t="shared" si="2"/>
        <v>0</v>
      </c>
    </row>
    <row r="8" s="68" customFormat="1" ht="20.1" customHeight="1" spans="1:20">
      <c r="A8" s="69"/>
      <c r="B8" s="69"/>
      <c r="C8" s="69"/>
      <c r="D8" s="69" t="s">
        <v>74</v>
      </c>
      <c r="E8" s="79" t="s">
        <v>75</v>
      </c>
      <c r="F8" s="164">
        <f t="shared" si="0"/>
        <v>1221.77</v>
      </c>
      <c r="G8" s="164">
        <f t="shared" ref="G8:T8" si="3">((SUM(G9:G35)))</f>
        <v>0</v>
      </c>
      <c r="H8" s="165">
        <f t="shared" si="3"/>
        <v>1166.77</v>
      </c>
      <c r="I8" s="164">
        <f t="shared" si="3"/>
        <v>0</v>
      </c>
      <c r="J8" s="164">
        <f t="shared" si="3"/>
        <v>0</v>
      </c>
      <c r="K8" s="164">
        <f t="shared" si="3"/>
        <v>0</v>
      </c>
      <c r="L8" s="164">
        <f t="shared" si="3"/>
        <v>0</v>
      </c>
      <c r="M8" s="164">
        <f t="shared" si="3"/>
        <v>0</v>
      </c>
      <c r="N8" s="164">
        <f t="shared" si="3"/>
        <v>0</v>
      </c>
      <c r="O8" s="164">
        <f t="shared" si="3"/>
        <v>0</v>
      </c>
      <c r="P8" s="164">
        <f t="shared" si="3"/>
        <v>0</v>
      </c>
      <c r="Q8" s="164">
        <f t="shared" si="3"/>
        <v>0</v>
      </c>
      <c r="R8" s="164">
        <f t="shared" si="3"/>
        <v>0</v>
      </c>
      <c r="S8" s="164">
        <f t="shared" si="3"/>
        <v>55</v>
      </c>
      <c r="T8" s="30">
        <f t="shared" si="3"/>
        <v>0</v>
      </c>
    </row>
    <row r="9" ht="20.1" customHeight="1" spans="1:20">
      <c r="A9" s="70" t="s">
        <v>76</v>
      </c>
      <c r="B9" s="70" t="s">
        <v>77</v>
      </c>
      <c r="C9" s="71" t="s">
        <v>78</v>
      </c>
      <c r="D9" s="77" t="s">
        <v>74</v>
      </c>
      <c r="E9" s="158" t="s">
        <v>79</v>
      </c>
      <c r="F9" s="164">
        <f t="shared" si="0"/>
        <v>968.37</v>
      </c>
      <c r="G9" s="164"/>
      <c r="H9" s="166">
        <v>913.37</v>
      </c>
      <c r="I9" s="164"/>
      <c r="J9" s="30"/>
      <c r="K9" s="31"/>
      <c r="L9" s="164"/>
      <c r="M9" s="30"/>
      <c r="N9" s="31">
        <f t="shared" ref="N9:N12" si="4">((SUM(O9:R9)))</f>
        <v>0</v>
      </c>
      <c r="O9" s="164"/>
      <c r="P9" s="164"/>
      <c r="Q9" s="164"/>
      <c r="R9" s="30"/>
      <c r="S9" s="31">
        <v>55</v>
      </c>
      <c r="T9" s="30"/>
    </row>
    <row r="10" ht="20.1" customHeight="1" spans="1:20">
      <c r="A10" s="70" t="s">
        <v>80</v>
      </c>
      <c r="B10" s="70" t="s">
        <v>81</v>
      </c>
      <c r="C10" s="70" t="s">
        <v>81</v>
      </c>
      <c r="D10" s="77" t="s">
        <v>74</v>
      </c>
      <c r="E10" s="59" t="s">
        <v>82</v>
      </c>
      <c r="F10" s="164">
        <f t="shared" si="0"/>
        <v>139.88</v>
      </c>
      <c r="G10" s="164"/>
      <c r="H10" s="166">
        <v>139.88</v>
      </c>
      <c r="I10" s="164"/>
      <c r="J10" s="30"/>
      <c r="K10" s="31"/>
      <c r="L10" s="164"/>
      <c r="M10" s="30"/>
      <c r="N10" s="31">
        <f t="shared" si="4"/>
        <v>0</v>
      </c>
      <c r="O10" s="164"/>
      <c r="P10" s="164"/>
      <c r="Q10" s="164"/>
      <c r="R10" s="30"/>
      <c r="S10" s="31"/>
      <c r="T10" s="30"/>
    </row>
    <row r="11" ht="20.1" customHeight="1" spans="1:20">
      <c r="A11" s="71" t="s">
        <v>83</v>
      </c>
      <c r="B11" s="71" t="s">
        <v>84</v>
      </c>
      <c r="C11" s="71" t="s">
        <v>77</v>
      </c>
      <c r="D11" s="77" t="s">
        <v>74</v>
      </c>
      <c r="E11" s="59" t="s">
        <v>85</v>
      </c>
      <c r="F11" s="164">
        <f t="shared" ref="F11:F22" si="5">((SUM(G11:K11)+SUM(M11:N11)+SUM(S11:T11)))</f>
        <v>56.06</v>
      </c>
      <c r="G11" s="164"/>
      <c r="H11" s="166">
        <v>56.06</v>
      </c>
      <c r="I11" s="164"/>
      <c r="J11" s="30"/>
      <c r="K11" s="31"/>
      <c r="L11" s="164"/>
      <c r="M11" s="30"/>
      <c r="N11" s="31">
        <f t="shared" si="4"/>
        <v>0</v>
      </c>
      <c r="O11" s="164"/>
      <c r="P11" s="164"/>
      <c r="Q11" s="164"/>
      <c r="R11" s="30"/>
      <c r="S11" s="31"/>
      <c r="T11" s="30"/>
    </row>
    <row r="12" ht="20.1" customHeight="1" spans="1:20">
      <c r="A12" s="71" t="s">
        <v>86</v>
      </c>
      <c r="B12" s="71" t="s">
        <v>77</v>
      </c>
      <c r="C12" s="71" t="s">
        <v>87</v>
      </c>
      <c r="D12" s="77" t="s">
        <v>74</v>
      </c>
      <c r="E12" s="59" t="s">
        <v>88</v>
      </c>
      <c r="F12" s="164">
        <f t="shared" si="5"/>
        <v>57.46</v>
      </c>
      <c r="G12" s="164"/>
      <c r="H12" s="166">
        <v>57.46</v>
      </c>
      <c r="I12" s="164"/>
      <c r="J12" s="30"/>
      <c r="K12" s="31"/>
      <c r="L12" s="164"/>
      <c r="M12" s="30"/>
      <c r="N12" s="31">
        <f t="shared" si="4"/>
        <v>0</v>
      </c>
      <c r="O12" s="164"/>
      <c r="P12" s="164"/>
      <c r="Q12" s="164"/>
      <c r="R12" s="30"/>
      <c r="S12" s="31"/>
      <c r="T12" s="30"/>
    </row>
    <row r="13" ht="20.1" customHeight="1" spans="1:20">
      <c r="A13" s="69"/>
      <c r="B13" s="69"/>
      <c r="C13" s="69"/>
      <c r="D13" s="77"/>
      <c r="E13" s="158"/>
      <c r="F13" s="164">
        <f t="shared" si="5"/>
        <v>0</v>
      </c>
      <c r="G13" s="164"/>
      <c r="H13" s="164"/>
      <c r="I13" s="164"/>
      <c r="J13" s="30"/>
      <c r="K13" s="31"/>
      <c r="L13" s="164"/>
      <c r="M13" s="30"/>
      <c r="N13" s="31"/>
      <c r="O13" s="164"/>
      <c r="P13" s="164"/>
      <c r="Q13" s="164"/>
      <c r="R13" s="30"/>
      <c r="S13" s="31"/>
      <c r="T13" s="30"/>
    </row>
    <row r="14" ht="20.1" customHeight="1" spans="1:20">
      <c r="A14" s="69"/>
      <c r="B14" s="69"/>
      <c r="C14" s="69"/>
      <c r="D14" s="77"/>
      <c r="E14" s="158"/>
      <c r="F14" s="164">
        <f t="shared" si="5"/>
        <v>0</v>
      </c>
      <c r="G14" s="164"/>
      <c r="H14" s="164"/>
      <c r="I14" s="164"/>
      <c r="J14" s="30"/>
      <c r="K14" s="31"/>
      <c r="L14" s="164"/>
      <c r="M14" s="30"/>
      <c r="N14" s="31"/>
      <c r="O14" s="164"/>
      <c r="P14" s="164"/>
      <c r="Q14" s="164"/>
      <c r="R14" s="30"/>
      <c r="S14" s="31"/>
      <c r="T14" s="30"/>
    </row>
    <row r="15" ht="20.1" customHeight="1" spans="1:20">
      <c r="A15" s="69"/>
      <c r="B15" s="69"/>
      <c r="C15" s="69"/>
      <c r="D15" s="77"/>
      <c r="E15" s="158"/>
      <c r="F15" s="164">
        <f t="shared" si="5"/>
        <v>0</v>
      </c>
      <c r="G15" s="164"/>
      <c r="H15" s="164"/>
      <c r="I15" s="164"/>
      <c r="J15" s="30"/>
      <c r="K15" s="31"/>
      <c r="L15" s="164"/>
      <c r="M15" s="30"/>
      <c r="N15" s="31"/>
      <c r="O15" s="164"/>
      <c r="P15" s="164"/>
      <c r="Q15" s="164"/>
      <c r="R15" s="30"/>
      <c r="S15" s="31"/>
      <c r="T15" s="30"/>
    </row>
    <row r="16" ht="20.1" customHeight="1" spans="1:20">
      <c r="A16" s="69"/>
      <c r="B16" s="69"/>
      <c r="C16" s="69"/>
      <c r="D16" s="77"/>
      <c r="E16" s="158"/>
      <c r="F16" s="164">
        <f t="shared" si="5"/>
        <v>0</v>
      </c>
      <c r="G16" s="164"/>
      <c r="H16" s="164"/>
      <c r="I16" s="164"/>
      <c r="J16" s="30"/>
      <c r="K16" s="31"/>
      <c r="L16" s="164"/>
      <c r="M16" s="30"/>
      <c r="N16" s="31"/>
      <c r="O16" s="164"/>
      <c r="P16" s="164"/>
      <c r="Q16" s="164"/>
      <c r="R16" s="30"/>
      <c r="S16" s="31"/>
      <c r="T16" s="30"/>
    </row>
    <row r="17" ht="20.1" customHeight="1" spans="1:20">
      <c r="A17" s="69"/>
      <c r="B17" s="69"/>
      <c r="C17" s="69"/>
      <c r="D17" s="77"/>
      <c r="E17" s="158"/>
      <c r="F17" s="164">
        <f t="shared" si="5"/>
        <v>0</v>
      </c>
      <c r="G17" s="164"/>
      <c r="H17" s="164"/>
      <c r="I17" s="164"/>
      <c r="J17" s="30"/>
      <c r="K17" s="31"/>
      <c r="L17" s="164"/>
      <c r="M17" s="30"/>
      <c r="N17" s="31">
        <f t="shared" ref="N17:N35" si="6">((SUM(O17:R17)))</f>
        <v>0</v>
      </c>
      <c r="O17" s="164"/>
      <c r="P17" s="164"/>
      <c r="Q17" s="164"/>
      <c r="R17" s="30"/>
      <c r="S17" s="31"/>
      <c r="T17" s="30"/>
    </row>
    <row r="18" ht="20.1" customHeight="1" spans="1:20">
      <c r="A18" s="69"/>
      <c r="B18" s="69"/>
      <c r="C18" s="69"/>
      <c r="D18" s="77"/>
      <c r="E18" s="158"/>
      <c r="F18" s="164">
        <f t="shared" si="5"/>
        <v>0</v>
      </c>
      <c r="G18" s="164"/>
      <c r="H18" s="164"/>
      <c r="I18" s="164"/>
      <c r="J18" s="30"/>
      <c r="K18" s="31"/>
      <c r="L18" s="164"/>
      <c r="M18" s="30"/>
      <c r="N18" s="31">
        <f t="shared" si="6"/>
        <v>0</v>
      </c>
      <c r="O18" s="164"/>
      <c r="P18" s="164"/>
      <c r="Q18" s="164"/>
      <c r="R18" s="30"/>
      <c r="S18" s="31"/>
      <c r="T18" s="30"/>
    </row>
    <row r="19" ht="20.1" customHeight="1" spans="1:20">
      <c r="A19" s="69"/>
      <c r="B19" s="69"/>
      <c r="C19" s="69"/>
      <c r="D19" s="77"/>
      <c r="E19" s="158"/>
      <c r="F19" s="164">
        <f t="shared" si="5"/>
        <v>0</v>
      </c>
      <c r="G19" s="164"/>
      <c r="H19" s="164"/>
      <c r="I19" s="164"/>
      <c r="J19" s="30"/>
      <c r="K19" s="31"/>
      <c r="L19" s="164"/>
      <c r="M19" s="30"/>
      <c r="N19" s="31">
        <f t="shared" si="6"/>
        <v>0</v>
      </c>
      <c r="O19" s="164"/>
      <c r="P19" s="164"/>
      <c r="Q19" s="164"/>
      <c r="R19" s="30"/>
      <c r="S19" s="31"/>
      <c r="T19" s="30"/>
    </row>
    <row r="20" ht="20.1" customHeight="1" spans="1:20">
      <c r="A20" s="69"/>
      <c r="B20" s="69"/>
      <c r="C20" s="69"/>
      <c r="D20" s="77"/>
      <c r="E20" s="158"/>
      <c r="F20" s="164">
        <f t="shared" si="5"/>
        <v>0</v>
      </c>
      <c r="G20" s="164"/>
      <c r="H20" s="164"/>
      <c r="I20" s="164"/>
      <c r="J20" s="30"/>
      <c r="K20" s="31"/>
      <c r="L20" s="164"/>
      <c r="M20" s="30"/>
      <c r="N20" s="31">
        <f t="shared" si="6"/>
        <v>0</v>
      </c>
      <c r="O20" s="164"/>
      <c r="P20" s="164"/>
      <c r="Q20" s="164"/>
      <c r="R20" s="30"/>
      <c r="S20" s="31"/>
      <c r="T20" s="30"/>
    </row>
    <row r="21" ht="20.1" customHeight="1" spans="1:20">
      <c r="A21" s="69"/>
      <c r="B21" s="69"/>
      <c r="C21" s="69"/>
      <c r="D21" s="77"/>
      <c r="E21" s="158"/>
      <c r="F21" s="164">
        <f t="shared" si="5"/>
        <v>0</v>
      </c>
      <c r="G21" s="164"/>
      <c r="H21" s="164"/>
      <c r="I21" s="164"/>
      <c r="J21" s="30"/>
      <c r="K21" s="31"/>
      <c r="L21" s="164"/>
      <c r="M21" s="30"/>
      <c r="N21" s="31">
        <f t="shared" si="6"/>
        <v>0</v>
      </c>
      <c r="O21" s="164"/>
      <c r="P21" s="164"/>
      <c r="Q21" s="164"/>
      <c r="R21" s="30"/>
      <c r="S21" s="31"/>
      <c r="T21" s="30"/>
    </row>
    <row r="22" ht="20.1" customHeight="1" spans="1:20">
      <c r="A22" s="69"/>
      <c r="B22" s="69"/>
      <c r="C22" s="69"/>
      <c r="D22" s="77"/>
      <c r="E22" s="158"/>
      <c r="F22" s="164">
        <f t="shared" si="5"/>
        <v>0</v>
      </c>
      <c r="G22" s="164"/>
      <c r="H22" s="164"/>
      <c r="I22" s="164"/>
      <c r="J22" s="30"/>
      <c r="K22" s="31"/>
      <c r="L22" s="164"/>
      <c r="M22" s="30"/>
      <c r="N22" s="31">
        <f t="shared" si="6"/>
        <v>0</v>
      </c>
      <c r="O22" s="164"/>
      <c r="P22" s="164"/>
      <c r="Q22" s="164"/>
      <c r="R22" s="30"/>
      <c r="S22" s="31"/>
      <c r="T22" s="30"/>
    </row>
    <row r="23" ht="20.1" customHeight="1" spans="1:20">
      <c r="A23" s="69"/>
      <c r="B23" s="69"/>
      <c r="C23" s="69"/>
      <c r="D23" s="77"/>
      <c r="E23" s="158"/>
      <c r="F23" s="164">
        <f t="shared" ref="F21:F26" si="7">((SUM(G23:K23)+SUM(M23:N23)+SUM(S23:T23)))</f>
        <v>0</v>
      </c>
      <c r="G23" s="164"/>
      <c r="H23" s="164"/>
      <c r="I23" s="164"/>
      <c r="J23" s="30"/>
      <c r="K23" s="31"/>
      <c r="L23" s="164"/>
      <c r="M23" s="30"/>
      <c r="N23" s="31">
        <f t="shared" si="6"/>
        <v>0</v>
      </c>
      <c r="O23" s="164"/>
      <c r="P23" s="164"/>
      <c r="Q23" s="164"/>
      <c r="R23" s="30"/>
      <c r="S23" s="31"/>
      <c r="T23" s="30"/>
    </row>
    <row r="24" ht="20.1" customHeight="1" spans="1:20">
      <c r="A24" s="69"/>
      <c r="B24" s="69"/>
      <c r="C24" s="69"/>
      <c r="D24" s="77"/>
      <c r="E24" s="158"/>
      <c r="F24" s="164">
        <f t="shared" si="7"/>
        <v>0</v>
      </c>
      <c r="G24" s="164"/>
      <c r="H24" s="164"/>
      <c r="I24" s="164"/>
      <c r="J24" s="30"/>
      <c r="K24" s="31"/>
      <c r="L24" s="164"/>
      <c r="M24" s="30"/>
      <c r="N24" s="31">
        <f t="shared" si="6"/>
        <v>0</v>
      </c>
      <c r="O24" s="164"/>
      <c r="P24" s="164"/>
      <c r="Q24" s="164"/>
      <c r="R24" s="30"/>
      <c r="S24" s="31"/>
      <c r="T24" s="30"/>
    </row>
    <row r="25" ht="20.1" customHeight="1" spans="1:20">
      <c r="A25" s="69"/>
      <c r="B25" s="69"/>
      <c r="C25" s="69"/>
      <c r="D25" s="77"/>
      <c r="E25" s="158"/>
      <c r="F25" s="164">
        <f t="shared" si="7"/>
        <v>0</v>
      </c>
      <c r="G25" s="164"/>
      <c r="H25" s="164"/>
      <c r="I25" s="164"/>
      <c r="J25" s="30"/>
      <c r="K25" s="31"/>
      <c r="L25" s="164"/>
      <c r="M25" s="30"/>
      <c r="N25" s="31">
        <f t="shared" si="6"/>
        <v>0</v>
      </c>
      <c r="O25" s="164"/>
      <c r="P25" s="164"/>
      <c r="Q25" s="164"/>
      <c r="R25" s="30"/>
      <c r="S25" s="31"/>
      <c r="T25" s="30"/>
    </row>
    <row r="26" ht="20.1" customHeight="1" spans="1:20">
      <c r="A26" s="69"/>
      <c r="B26" s="69"/>
      <c r="C26" s="69"/>
      <c r="D26" s="77"/>
      <c r="E26" s="158"/>
      <c r="F26" s="164">
        <f t="shared" si="7"/>
        <v>0</v>
      </c>
      <c r="G26" s="164"/>
      <c r="H26" s="164"/>
      <c r="I26" s="164"/>
      <c r="J26" s="30"/>
      <c r="K26" s="31"/>
      <c r="L26" s="164"/>
      <c r="M26" s="30"/>
      <c r="N26" s="31">
        <f t="shared" si="6"/>
        <v>0</v>
      </c>
      <c r="O26" s="164"/>
      <c r="P26" s="164"/>
      <c r="Q26" s="164"/>
      <c r="R26" s="30"/>
      <c r="S26" s="31"/>
      <c r="T26" s="30"/>
    </row>
    <row r="27" ht="20.1" customHeight="1" spans="1:20">
      <c r="A27" s="69"/>
      <c r="B27" s="69"/>
      <c r="C27" s="69"/>
      <c r="D27" s="77"/>
      <c r="E27" s="158"/>
      <c r="F27" s="164">
        <f t="shared" ref="F27" si="8">((SUM(G27:K27)+SUM(M27:N27)+SUM(S27:T27)))</f>
        <v>0</v>
      </c>
      <c r="G27" s="164"/>
      <c r="H27" s="164"/>
      <c r="I27" s="164"/>
      <c r="J27" s="30"/>
      <c r="K27" s="31"/>
      <c r="L27" s="164"/>
      <c r="M27" s="30"/>
      <c r="N27" s="31">
        <f t="shared" si="6"/>
        <v>0</v>
      </c>
      <c r="O27" s="164"/>
      <c r="P27" s="164"/>
      <c r="Q27" s="164"/>
      <c r="R27" s="30"/>
      <c r="S27" s="31"/>
      <c r="T27" s="30"/>
    </row>
    <row r="28" ht="20.1" customHeight="1" spans="1:20">
      <c r="A28" s="69"/>
      <c r="B28" s="69"/>
      <c r="C28" s="69"/>
      <c r="D28" s="77"/>
      <c r="E28" s="158"/>
      <c r="F28" s="164">
        <f t="shared" ref="F28:F35" si="9">((SUM(G28:K28)+SUM(M28:N28)+SUM(S28:T28)))</f>
        <v>0</v>
      </c>
      <c r="G28" s="164"/>
      <c r="H28" s="164"/>
      <c r="I28" s="164"/>
      <c r="J28" s="30"/>
      <c r="K28" s="31"/>
      <c r="L28" s="164"/>
      <c r="M28" s="30"/>
      <c r="N28" s="31">
        <f t="shared" si="6"/>
        <v>0</v>
      </c>
      <c r="O28" s="164"/>
      <c r="P28" s="164"/>
      <c r="Q28" s="164"/>
      <c r="R28" s="30"/>
      <c r="S28" s="31"/>
      <c r="T28" s="30"/>
    </row>
    <row r="29" ht="20.1" customHeight="1" spans="1:20">
      <c r="A29" s="69"/>
      <c r="B29" s="69"/>
      <c r="C29" s="69"/>
      <c r="D29" s="77"/>
      <c r="E29" s="158"/>
      <c r="F29" s="164">
        <f t="shared" si="9"/>
        <v>0</v>
      </c>
      <c r="G29" s="164"/>
      <c r="H29" s="164"/>
      <c r="I29" s="164"/>
      <c r="J29" s="30"/>
      <c r="K29" s="31"/>
      <c r="L29" s="164"/>
      <c r="M29" s="30"/>
      <c r="N29" s="31">
        <f t="shared" si="6"/>
        <v>0</v>
      </c>
      <c r="O29" s="164"/>
      <c r="P29" s="164"/>
      <c r="Q29" s="164"/>
      <c r="R29" s="30"/>
      <c r="S29" s="31"/>
      <c r="T29" s="30"/>
    </row>
    <row r="30" ht="20.1" customHeight="1" spans="1:20">
      <c r="A30" s="69"/>
      <c r="B30" s="69"/>
      <c r="C30" s="69"/>
      <c r="D30" s="77"/>
      <c r="E30" s="158"/>
      <c r="F30" s="164">
        <f t="shared" si="9"/>
        <v>0</v>
      </c>
      <c r="G30" s="164"/>
      <c r="H30" s="164"/>
      <c r="I30" s="164"/>
      <c r="J30" s="30"/>
      <c r="K30" s="31"/>
      <c r="L30" s="164"/>
      <c r="M30" s="30"/>
      <c r="N30" s="31">
        <f t="shared" si="6"/>
        <v>0</v>
      </c>
      <c r="O30" s="164"/>
      <c r="P30" s="164"/>
      <c r="Q30" s="164"/>
      <c r="R30" s="30"/>
      <c r="S30" s="31"/>
      <c r="T30" s="30"/>
    </row>
    <row r="31" ht="20.1" customHeight="1" spans="1:20">
      <c r="A31" s="69"/>
      <c r="B31" s="69"/>
      <c r="C31" s="69"/>
      <c r="D31" s="77"/>
      <c r="E31" s="158"/>
      <c r="F31" s="164">
        <f t="shared" si="9"/>
        <v>0</v>
      </c>
      <c r="G31" s="164"/>
      <c r="H31" s="164"/>
      <c r="I31" s="164"/>
      <c r="J31" s="30"/>
      <c r="K31" s="31"/>
      <c r="L31" s="164"/>
      <c r="M31" s="30"/>
      <c r="N31" s="31">
        <f t="shared" si="6"/>
        <v>0</v>
      </c>
      <c r="O31" s="164"/>
      <c r="P31" s="164"/>
      <c r="Q31" s="164"/>
      <c r="R31" s="30"/>
      <c r="S31" s="31"/>
      <c r="T31" s="30"/>
    </row>
    <row r="32" ht="20.1" customHeight="1" spans="1:20">
      <c r="A32" s="69"/>
      <c r="B32" s="69"/>
      <c r="C32" s="69"/>
      <c r="D32" s="77"/>
      <c r="E32" s="158"/>
      <c r="F32" s="164">
        <f t="shared" si="9"/>
        <v>0</v>
      </c>
      <c r="G32" s="164"/>
      <c r="H32" s="164"/>
      <c r="I32" s="164"/>
      <c r="J32" s="30"/>
      <c r="K32" s="31"/>
      <c r="L32" s="164"/>
      <c r="M32" s="30"/>
      <c r="N32" s="31">
        <f t="shared" si="6"/>
        <v>0</v>
      </c>
      <c r="O32" s="164"/>
      <c r="P32" s="164"/>
      <c r="Q32" s="164"/>
      <c r="R32" s="30"/>
      <c r="S32" s="31"/>
      <c r="T32" s="30"/>
    </row>
    <row r="33" ht="20.1" customHeight="1" spans="1:20">
      <c r="A33" s="69"/>
      <c r="B33" s="69"/>
      <c r="C33" s="69"/>
      <c r="D33" s="77"/>
      <c r="E33" s="158"/>
      <c r="F33" s="164">
        <f t="shared" si="9"/>
        <v>0</v>
      </c>
      <c r="G33" s="164"/>
      <c r="H33" s="164"/>
      <c r="I33" s="164"/>
      <c r="J33" s="30"/>
      <c r="K33" s="31"/>
      <c r="L33" s="164"/>
      <c r="M33" s="30"/>
      <c r="N33" s="31">
        <f t="shared" si="6"/>
        <v>0</v>
      </c>
      <c r="O33" s="164"/>
      <c r="P33" s="164"/>
      <c r="Q33" s="164"/>
      <c r="R33" s="30"/>
      <c r="S33" s="31"/>
      <c r="T33" s="30"/>
    </row>
    <row r="34" ht="20.1" customHeight="1" spans="1:20">
      <c r="A34" s="69"/>
      <c r="B34" s="69"/>
      <c r="C34" s="69"/>
      <c r="D34" s="77"/>
      <c r="E34" s="158"/>
      <c r="F34" s="164">
        <f t="shared" si="9"/>
        <v>0</v>
      </c>
      <c r="G34" s="164"/>
      <c r="H34" s="164"/>
      <c r="I34" s="164"/>
      <c r="J34" s="30"/>
      <c r="K34" s="31"/>
      <c r="L34" s="164"/>
      <c r="M34" s="30"/>
      <c r="N34" s="31">
        <f t="shared" si="6"/>
        <v>0</v>
      </c>
      <c r="O34" s="164"/>
      <c r="P34" s="164"/>
      <c r="Q34" s="164"/>
      <c r="R34" s="30"/>
      <c r="S34" s="31"/>
      <c r="T34" s="30"/>
    </row>
    <row r="35" ht="20.1" customHeight="1" spans="1:20">
      <c r="A35" s="69"/>
      <c r="B35" s="69"/>
      <c r="C35" s="69"/>
      <c r="D35" s="77"/>
      <c r="E35" s="158"/>
      <c r="F35" s="164">
        <f t="shared" si="9"/>
        <v>0</v>
      </c>
      <c r="G35" s="164"/>
      <c r="H35" s="164"/>
      <c r="I35" s="164"/>
      <c r="J35" s="30"/>
      <c r="K35" s="31"/>
      <c r="L35" s="164"/>
      <c r="M35" s="30"/>
      <c r="N35" s="31">
        <f t="shared" si="6"/>
        <v>0</v>
      </c>
      <c r="O35" s="164"/>
      <c r="P35" s="164"/>
      <c r="Q35" s="164"/>
      <c r="R35" s="30"/>
      <c r="S35" s="31"/>
      <c r="T35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9 F10 F11 F7:F8 F12:F23 F24:F35 N9:N10 N11:N35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showGridLines="0" showZeros="0" workbookViewId="0">
      <selection activeCell="I14" sqref="I14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51"/>
      <c r="B1" s="151"/>
      <c r="C1" s="151"/>
      <c r="D1" s="151"/>
      <c r="E1" s="6"/>
      <c r="F1" s="6"/>
      <c r="G1" s="6"/>
      <c r="H1" s="6"/>
      <c r="I1" s="6"/>
      <c r="J1" s="7" t="s">
        <v>89</v>
      </c>
    </row>
    <row r="2" s="2" customFormat="1" ht="30" customHeight="1" spans="1:10">
      <c r="A2" s="8" t="s">
        <v>90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26" t="s">
        <v>50</v>
      </c>
      <c r="B4" s="126"/>
      <c r="C4" s="126"/>
      <c r="D4" s="126"/>
      <c r="E4" s="126"/>
      <c r="F4" s="152" t="s">
        <v>51</v>
      </c>
      <c r="G4" s="152" t="s">
        <v>91</v>
      </c>
      <c r="H4" s="153" t="s">
        <v>92</v>
      </c>
      <c r="I4" s="153" t="s">
        <v>93</v>
      </c>
      <c r="J4" s="153" t="s">
        <v>94</v>
      </c>
    </row>
    <row r="5" ht="20.1" customHeight="1" spans="1:10">
      <c r="A5" s="126" t="s">
        <v>61</v>
      </c>
      <c r="B5" s="126"/>
      <c r="C5" s="126"/>
      <c r="D5" s="153" t="s">
        <v>62</v>
      </c>
      <c r="E5" s="153" t="s">
        <v>95</v>
      </c>
      <c r="F5" s="152"/>
      <c r="G5" s="152"/>
      <c r="H5" s="153"/>
      <c r="I5" s="153"/>
      <c r="J5" s="153"/>
    </row>
    <row r="6" ht="20.1" customHeight="1" spans="1:10">
      <c r="A6" s="154" t="s">
        <v>71</v>
      </c>
      <c r="B6" s="154" t="s">
        <v>72</v>
      </c>
      <c r="C6" s="127" t="s">
        <v>73</v>
      </c>
      <c r="D6" s="153"/>
      <c r="E6" s="153"/>
      <c r="F6" s="152"/>
      <c r="G6" s="152"/>
      <c r="H6" s="153"/>
      <c r="I6" s="153"/>
      <c r="J6" s="153"/>
    </row>
    <row r="7" s="68" customFormat="1" ht="20.1" customHeight="1" spans="1:10">
      <c r="A7" s="155"/>
      <c r="B7" s="155"/>
      <c r="C7" s="155"/>
      <c r="D7" s="155"/>
      <c r="E7" s="156" t="s">
        <v>51</v>
      </c>
      <c r="F7" s="157">
        <f>((SUM(F8:F8)))</f>
        <v>1221.77</v>
      </c>
      <c r="G7" s="157">
        <f t="shared" ref="G7:J7" si="0">((SUM(G8:G8)))</f>
        <v>1161.77</v>
      </c>
      <c r="H7" s="157">
        <f t="shared" si="0"/>
        <v>60</v>
      </c>
      <c r="I7" s="157">
        <f t="shared" si="0"/>
        <v>0</v>
      </c>
      <c r="J7" s="157">
        <f t="shared" si="0"/>
        <v>0</v>
      </c>
    </row>
    <row r="8" s="68" customFormat="1" ht="20.1" customHeight="1" spans="1:10">
      <c r="A8" s="155"/>
      <c r="B8" s="155"/>
      <c r="C8" s="155"/>
      <c r="D8" s="69" t="s">
        <v>74</v>
      </c>
      <c r="E8" s="79" t="s">
        <v>75</v>
      </c>
      <c r="F8" s="157">
        <f t="shared" ref="F8:F15" si="1">((SUM(G8:J8)))</f>
        <v>1221.77</v>
      </c>
      <c r="G8" s="157">
        <f t="shared" ref="G8:J8" si="2">((SUM(G9:G23)))</f>
        <v>1161.77</v>
      </c>
      <c r="H8" s="157">
        <f t="shared" si="2"/>
        <v>60</v>
      </c>
      <c r="I8" s="157">
        <f t="shared" si="2"/>
        <v>0</v>
      </c>
      <c r="J8" s="157">
        <f t="shared" si="2"/>
        <v>0</v>
      </c>
    </row>
    <row r="9" ht="20.1" customHeight="1" spans="1:10">
      <c r="A9" s="70" t="s">
        <v>76</v>
      </c>
      <c r="B9" s="70" t="s">
        <v>77</v>
      </c>
      <c r="C9" s="71" t="s">
        <v>78</v>
      </c>
      <c r="D9" s="77" t="s">
        <v>74</v>
      </c>
      <c r="E9" s="158" t="s">
        <v>79</v>
      </c>
      <c r="F9" s="157">
        <f t="shared" si="1"/>
        <v>968.37</v>
      </c>
      <c r="G9" s="157">
        <v>908.37</v>
      </c>
      <c r="H9" s="157">
        <v>60</v>
      </c>
      <c r="I9" s="157"/>
      <c r="J9" s="157"/>
    </row>
    <row r="10" ht="20.1" customHeight="1" spans="1:10">
      <c r="A10" s="70" t="s">
        <v>80</v>
      </c>
      <c r="B10" s="70" t="s">
        <v>81</v>
      </c>
      <c r="C10" s="70" t="s">
        <v>81</v>
      </c>
      <c r="D10" s="77" t="s">
        <v>74</v>
      </c>
      <c r="E10" s="59" t="s">
        <v>82</v>
      </c>
      <c r="F10" s="157">
        <f t="shared" si="1"/>
        <v>139.88</v>
      </c>
      <c r="G10" s="157">
        <v>139.88</v>
      </c>
      <c r="H10" s="157"/>
      <c r="I10" s="157"/>
      <c r="J10" s="157"/>
    </row>
    <row r="11" ht="20.1" customHeight="1" spans="1:10">
      <c r="A11" s="71" t="s">
        <v>83</v>
      </c>
      <c r="B11" s="71" t="s">
        <v>84</v>
      </c>
      <c r="C11" s="71" t="s">
        <v>77</v>
      </c>
      <c r="D11" s="77" t="s">
        <v>74</v>
      </c>
      <c r="E11" s="59" t="s">
        <v>85</v>
      </c>
      <c r="F11" s="157">
        <f t="shared" si="1"/>
        <v>56.06</v>
      </c>
      <c r="G11" s="157">
        <v>56.06</v>
      </c>
      <c r="H11" s="157"/>
      <c r="I11" s="157"/>
      <c r="J11" s="157"/>
    </row>
    <row r="12" ht="20.1" customHeight="1" spans="1:10">
      <c r="A12" s="71" t="s">
        <v>86</v>
      </c>
      <c r="B12" s="71" t="s">
        <v>77</v>
      </c>
      <c r="C12" s="71" t="s">
        <v>87</v>
      </c>
      <c r="D12" s="77" t="s">
        <v>74</v>
      </c>
      <c r="E12" s="59" t="s">
        <v>88</v>
      </c>
      <c r="F12" s="157">
        <f t="shared" si="1"/>
        <v>57.46</v>
      </c>
      <c r="G12" s="157">
        <v>57.46</v>
      </c>
      <c r="H12" s="157"/>
      <c r="I12" s="157"/>
      <c r="J12" s="157"/>
    </row>
    <row r="13" ht="20.1" customHeight="1" spans="1:10">
      <c r="A13" s="69"/>
      <c r="B13" s="69"/>
      <c r="C13" s="69"/>
      <c r="D13" s="159"/>
      <c r="E13" s="79"/>
      <c r="F13" s="157">
        <f t="shared" si="1"/>
        <v>0</v>
      </c>
      <c r="G13" s="157"/>
      <c r="H13" s="157"/>
      <c r="I13" s="157"/>
      <c r="J13" s="157"/>
    </row>
    <row r="14" ht="20.1" customHeight="1" spans="1:10">
      <c r="A14" s="69"/>
      <c r="B14" s="69"/>
      <c r="C14" s="69"/>
      <c r="D14" s="159"/>
      <c r="E14" s="79"/>
      <c r="F14" s="157">
        <f t="shared" si="1"/>
        <v>0</v>
      </c>
      <c r="G14" s="157"/>
      <c r="H14" s="157"/>
      <c r="I14" s="157"/>
      <c r="J14" s="157"/>
    </row>
    <row r="15" ht="20.1" customHeight="1" spans="1:10">
      <c r="A15" s="155"/>
      <c r="B15" s="155"/>
      <c r="C15" s="155"/>
      <c r="D15" s="159"/>
      <c r="E15" s="79"/>
      <c r="F15" s="157">
        <f t="shared" si="1"/>
        <v>0</v>
      </c>
      <c r="G15" s="157"/>
      <c r="H15" s="157"/>
      <c r="I15" s="157"/>
      <c r="J15" s="157"/>
    </row>
    <row r="16" ht="20.1" customHeight="1" spans="1:10">
      <c r="A16" s="155"/>
      <c r="B16" s="155"/>
      <c r="C16" s="155"/>
      <c r="D16" s="159"/>
      <c r="E16" s="79"/>
      <c r="F16" s="157">
        <f t="shared" ref="F11:F23" si="3">((SUM(G16:J16)))</f>
        <v>0</v>
      </c>
      <c r="G16" s="157"/>
      <c r="H16" s="157"/>
      <c r="I16" s="157"/>
      <c r="J16" s="157"/>
    </row>
    <row r="17" ht="20.1" customHeight="1" spans="1:10">
      <c r="A17" s="155"/>
      <c r="B17" s="155"/>
      <c r="C17" s="155"/>
      <c r="D17" s="159"/>
      <c r="E17" s="79"/>
      <c r="F17" s="157">
        <f t="shared" si="3"/>
        <v>0</v>
      </c>
      <c r="G17" s="157"/>
      <c r="H17" s="157"/>
      <c r="I17" s="157"/>
      <c r="J17" s="157"/>
    </row>
    <row r="18" ht="20.1" customHeight="1" spans="1:10">
      <c r="A18" s="155"/>
      <c r="B18" s="155"/>
      <c r="C18" s="155"/>
      <c r="D18" s="159"/>
      <c r="E18" s="79"/>
      <c r="F18" s="157">
        <f t="shared" si="3"/>
        <v>0</v>
      </c>
      <c r="G18" s="157"/>
      <c r="H18" s="157"/>
      <c r="I18" s="157"/>
      <c r="J18" s="157"/>
    </row>
    <row r="19" ht="20.1" customHeight="1" spans="1:10">
      <c r="A19" s="155"/>
      <c r="B19" s="155"/>
      <c r="C19" s="155"/>
      <c r="D19" s="159"/>
      <c r="E19" s="79"/>
      <c r="F19" s="157">
        <f t="shared" si="3"/>
        <v>0</v>
      </c>
      <c r="G19" s="157"/>
      <c r="H19" s="157"/>
      <c r="I19" s="157"/>
      <c r="J19" s="157"/>
    </row>
    <row r="20" ht="20.1" customHeight="1" spans="1:10">
      <c r="A20" s="155"/>
      <c r="B20" s="155"/>
      <c r="C20" s="155"/>
      <c r="D20" s="159"/>
      <c r="E20" s="79"/>
      <c r="F20" s="157">
        <f t="shared" si="3"/>
        <v>0</v>
      </c>
      <c r="G20" s="157"/>
      <c r="H20" s="157"/>
      <c r="I20" s="157"/>
      <c r="J20" s="157"/>
    </row>
    <row r="21" ht="20.1" customHeight="1" spans="1:10">
      <c r="A21" s="155"/>
      <c r="B21" s="155"/>
      <c r="C21" s="155"/>
      <c r="D21" s="159"/>
      <c r="E21" s="79"/>
      <c r="F21" s="157">
        <f t="shared" si="3"/>
        <v>0</v>
      </c>
      <c r="G21" s="157"/>
      <c r="H21" s="157"/>
      <c r="I21" s="157"/>
      <c r="J21" s="157"/>
    </row>
    <row r="22" ht="20.1" customHeight="1" spans="1:10">
      <c r="A22" s="155"/>
      <c r="B22" s="155"/>
      <c r="C22" s="155"/>
      <c r="D22" s="159"/>
      <c r="E22" s="79"/>
      <c r="F22" s="157">
        <f t="shared" si="3"/>
        <v>0</v>
      </c>
      <c r="G22" s="157"/>
      <c r="H22" s="157"/>
      <c r="I22" s="157"/>
      <c r="J22" s="157"/>
    </row>
    <row r="23" ht="20.1" customHeight="1" spans="1:10">
      <c r="A23" s="155"/>
      <c r="B23" s="155"/>
      <c r="C23" s="155"/>
      <c r="D23" s="159"/>
      <c r="E23" s="79"/>
      <c r="F23" s="157">
        <f t="shared" si="3"/>
        <v>0</v>
      </c>
      <c r="G23" s="157"/>
      <c r="H23" s="157"/>
      <c r="I23" s="157"/>
      <c r="J23" s="157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:J7 G8:J8 F8:F16 F17:F23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G13" sqref="G1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25"/>
      <c r="C1" s="125"/>
      <c r="D1" s="125"/>
      <c r="E1" s="125"/>
      <c r="F1" s="125"/>
      <c r="G1" s="125"/>
      <c r="H1" s="11" t="s">
        <v>96</v>
      </c>
    </row>
    <row r="2" s="2" customFormat="1" ht="30" customHeight="1" spans="1:8">
      <c r="A2" s="8" t="s">
        <v>97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26" t="s">
        <v>4</v>
      </c>
      <c r="B4" s="126"/>
      <c r="C4" s="126" t="s">
        <v>5</v>
      </c>
      <c r="D4" s="126"/>
      <c r="E4" s="126"/>
      <c r="F4" s="126"/>
      <c r="G4" s="126"/>
      <c r="H4" s="126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24" customFormat="1" ht="37.5" customHeight="1" spans="1:34">
      <c r="A5" s="127" t="s">
        <v>6</v>
      </c>
      <c r="B5" s="128" t="s">
        <v>7</v>
      </c>
      <c r="C5" s="127" t="s">
        <v>6</v>
      </c>
      <c r="D5" s="127" t="s">
        <v>51</v>
      </c>
      <c r="E5" s="128" t="s">
        <v>98</v>
      </c>
      <c r="F5" s="129" t="s">
        <v>99</v>
      </c>
      <c r="G5" s="127" t="s">
        <v>100</v>
      </c>
      <c r="H5" s="129" t="s">
        <v>101</v>
      </c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</row>
    <row r="6" ht="25.15" customHeight="1" spans="1:34">
      <c r="A6" s="130" t="s">
        <v>102</v>
      </c>
      <c r="B6" s="131">
        <f>((SUM(B7:B9)))</f>
        <v>1166.77</v>
      </c>
      <c r="C6" s="132" t="s">
        <v>103</v>
      </c>
      <c r="D6" s="131">
        <f>((SUM(D7:D31)))</f>
        <v>1161.77</v>
      </c>
      <c r="E6" s="131">
        <f t="shared" ref="E6:H6" si="0">((SUM(E7:E31)))</f>
        <v>1161.77</v>
      </c>
      <c r="F6" s="131">
        <f t="shared" si="0"/>
        <v>0</v>
      </c>
      <c r="G6" s="131">
        <f t="shared" si="0"/>
        <v>0</v>
      </c>
      <c r="H6" s="131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33" t="s">
        <v>53</v>
      </c>
      <c r="B7" s="131">
        <v>1166.77</v>
      </c>
      <c r="C7" s="134" t="s">
        <v>104</v>
      </c>
      <c r="D7" s="135">
        <f>((SUM(E7:H7)))</f>
        <v>0</v>
      </c>
      <c r="E7" s="136"/>
      <c r="F7" s="136"/>
      <c r="G7" s="136"/>
      <c r="H7" s="131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33" t="s">
        <v>54</v>
      </c>
      <c r="B8" s="131"/>
      <c r="C8" s="134" t="s">
        <v>105</v>
      </c>
      <c r="D8" s="135">
        <f t="shared" ref="D8:D33" si="1">((SUM(E8:H8)))</f>
        <v>0</v>
      </c>
      <c r="E8" s="136"/>
      <c r="F8" s="136"/>
      <c r="G8" s="136"/>
      <c r="H8" s="131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33" t="s">
        <v>55</v>
      </c>
      <c r="B9" s="137"/>
      <c r="C9" s="134" t="s">
        <v>106</v>
      </c>
      <c r="D9" s="135">
        <f t="shared" si="1"/>
        <v>0</v>
      </c>
      <c r="E9" s="136"/>
      <c r="F9" s="136"/>
      <c r="G9" s="136"/>
      <c r="H9" s="131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30" t="s">
        <v>107</v>
      </c>
      <c r="B10" s="131">
        <f>((SUM(B11:B14)))</f>
        <v>0</v>
      </c>
      <c r="C10" s="134" t="s">
        <v>108</v>
      </c>
      <c r="D10" s="135">
        <f t="shared" si="1"/>
        <v>0</v>
      </c>
      <c r="E10" s="136"/>
      <c r="F10" s="136"/>
      <c r="G10" s="136"/>
      <c r="H10" s="131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33" t="s">
        <v>53</v>
      </c>
      <c r="B11" s="131"/>
      <c r="C11" s="134" t="s">
        <v>109</v>
      </c>
      <c r="D11" s="135">
        <f t="shared" si="1"/>
        <v>908.37</v>
      </c>
      <c r="E11" s="136">
        <v>908.37</v>
      </c>
      <c r="F11" s="136"/>
      <c r="G11" s="136"/>
      <c r="H11" s="131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33" t="s">
        <v>54</v>
      </c>
      <c r="B12" s="131"/>
      <c r="C12" s="134" t="s">
        <v>110</v>
      </c>
      <c r="D12" s="135">
        <f t="shared" si="1"/>
        <v>0</v>
      </c>
      <c r="E12" s="136"/>
      <c r="F12" s="136"/>
      <c r="G12" s="136"/>
      <c r="H12" s="131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33" t="s">
        <v>55</v>
      </c>
      <c r="B13" s="131"/>
      <c r="C13" s="134" t="s">
        <v>111</v>
      </c>
      <c r="D13" s="135">
        <f t="shared" si="1"/>
        <v>0</v>
      </c>
      <c r="E13" s="136"/>
      <c r="F13" s="136"/>
      <c r="G13" s="136"/>
      <c r="H13" s="131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33" t="s">
        <v>101</v>
      </c>
      <c r="B14" s="137"/>
      <c r="C14" s="134" t="s">
        <v>112</v>
      </c>
      <c r="D14" s="135">
        <f t="shared" si="1"/>
        <v>139.88</v>
      </c>
      <c r="E14" s="136">
        <v>139.88</v>
      </c>
      <c r="F14" s="136"/>
      <c r="G14" s="136"/>
      <c r="H14" s="131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38"/>
      <c r="B15" s="139"/>
      <c r="C15" s="140" t="s">
        <v>113</v>
      </c>
      <c r="D15" s="135">
        <f t="shared" si="1"/>
        <v>56.06</v>
      </c>
      <c r="E15" s="137">
        <v>56.06</v>
      </c>
      <c r="F15" s="137"/>
      <c r="G15" s="137"/>
      <c r="H15" s="137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38"/>
      <c r="B16" s="139"/>
      <c r="C16" s="140" t="s">
        <v>114</v>
      </c>
      <c r="D16" s="135">
        <f t="shared" si="1"/>
        <v>0</v>
      </c>
      <c r="E16" s="137"/>
      <c r="F16" s="137"/>
      <c r="G16" s="137"/>
      <c r="H16" s="137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38"/>
      <c r="B17" s="139"/>
      <c r="C17" s="140" t="s">
        <v>115</v>
      </c>
      <c r="D17" s="135">
        <f t="shared" si="1"/>
        <v>0</v>
      </c>
      <c r="E17" s="137"/>
      <c r="F17" s="137"/>
      <c r="G17" s="137"/>
      <c r="H17" s="137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38"/>
      <c r="B18" s="139"/>
      <c r="C18" s="140" t="s">
        <v>116</v>
      </c>
      <c r="D18" s="135">
        <f t="shared" si="1"/>
        <v>0</v>
      </c>
      <c r="E18" s="137"/>
      <c r="F18" s="137"/>
      <c r="G18" s="137"/>
      <c r="H18" s="137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38"/>
      <c r="B19" s="139"/>
      <c r="C19" s="140" t="s">
        <v>117</v>
      </c>
      <c r="D19" s="135">
        <f t="shared" si="1"/>
        <v>0</v>
      </c>
      <c r="E19" s="137"/>
      <c r="F19" s="137"/>
      <c r="G19" s="137"/>
      <c r="H19" s="137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38"/>
      <c r="B20" s="139"/>
      <c r="C20" s="140" t="s">
        <v>118</v>
      </c>
      <c r="D20" s="135">
        <f t="shared" si="1"/>
        <v>0</v>
      </c>
      <c r="E20" s="137"/>
      <c r="F20" s="137"/>
      <c r="G20" s="137"/>
      <c r="H20" s="137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38"/>
      <c r="B21" s="139"/>
      <c r="C21" s="140" t="s">
        <v>119</v>
      </c>
      <c r="D21" s="135">
        <f t="shared" si="1"/>
        <v>0</v>
      </c>
      <c r="E21" s="137"/>
      <c r="F21" s="137"/>
      <c r="G21" s="137"/>
      <c r="H21" s="137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38"/>
      <c r="B22" s="139"/>
      <c r="C22" s="140" t="s">
        <v>120</v>
      </c>
      <c r="D22" s="135">
        <f t="shared" si="1"/>
        <v>0</v>
      </c>
      <c r="E22" s="137"/>
      <c r="F22" s="137"/>
      <c r="G22" s="137"/>
      <c r="H22" s="137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38"/>
      <c r="B23" s="139"/>
      <c r="C23" s="140" t="s">
        <v>121</v>
      </c>
      <c r="D23" s="135">
        <f t="shared" si="1"/>
        <v>0</v>
      </c>
      <c r="E23" s="137"/>
      <c r="F23" s="137"/>
      <c r="G23" s="137"/>
      <c r="H23" s="137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38"/>
      <c r="B24" s="139"/>
      <c r="C24" s="140" t="s">
        <v>122</v>
      </c>
      <c r="D24" s="135">
        <f t="shared" si="1"/>
        <v>0</v>
      </c>
      <c r="E24" s="137"/>
      <c r="F24" s="137"/>
      <c r="G24" s="137"/>
      <c r="H24" s="137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38"/>
      <c r="B25" s="139"/>
      <c r="C25" s="140" t="s">
        <v>123</v>
      </c>
      <c r="D25" s="135">
        <f t="shared" si="1"/>
        <v>57.46</v>
      </c>
      <c r="E25" s="137">
        <v>57.46</v>
      </c>
      <c r="F25" s="137"/>
      <c r="G25" s="137"/>
      <c r="H25" s="137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38"/>
      <c r="B26" s="139"/>
      <c r="C26" s="140" t="s">
        <v>124</v>
      </c>
      <c r="D26" s="135">
        <f t="shared" si="1"/>
        <v>0</v>
      </c>
      <c r="E26" s="137"/>
      <c r="F26" s="137"/>
      <c r="G26" s="137"/>
      <c r="H26" s="137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38"/>
      <c r="B27" s="139"/>
      <c r="C27" s="140" t="s">
        <v>125</v>
      </c>
      <c r="D27" s="135">
        <f t="shared" si="1"/>
        <v>0</v>
      </c>
      <c r="E27" s="137"/>
      <c r="F27" s="137"/>
      <c r="G27" s="137"/>
      <c r="H27" s="137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38"/>
      <c r="B28" s="139"/>
      <c r="C28" s="140" t="s">
        <v>126</v>
      </c>
      <c r="D28" s="135">
        <f t="shared" si="1"/>
        <v>0</v>
      </c>
      <c r="E28" s="137"/>
      <c r="F28" s="137"/>
      <c r="G28" s="137"/>
      <c r="H28" s="137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38"/>
      <c r="B29" s="139"/>
      <c r="C29" s="140" t="s">
        <v>127</v>
      </c>
      <c r="D29" s="135">
        <f t="shared" si="1"/>
        <v>0</v>
      </c>
      <c r="E29" s="137"/>
      <c r="F29" s="137"/>
      <c r="G29" s="137"/>
      <c r="H29" s="137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38"/>
      <c r="B30" s="139"/>
      <c r="C30" s="140" t="s">
        <v>128</v>
      </c>
      <c r="D30" s="135">
        <f t="shared" si="1"/>
        <v>0</v>
      </c>
      <c r="E30" s="137"/>
      <c r="F30" s="137"/>
      <c r="G30" s="137"/>
      <c r="H30" s="137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38"/>
      <c r="B31" s="139"/>
      <c r="C31" s="140" t="s">
        <v>129</v>
      </c>
      <c r="D31" s="135">
        <f t="shared" si="1"/>
        <v>0</v>
      </c>
      <c r="E31" s="137"/>
      <c r="F31" s="137"/>
      <c r="G31" s="137"/>
      <c r="H31" s="137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41"/>
      <c r="B32" s="137"/>
      <c r="C32" s="142" t="s">
        <v>130</v>
      </c>
      <c r="D32" s="135">
        <f t="shared" si="1"/>
        <v>0</v>
      </c>
      <c r="E32" s="137"/>
      <c r="F32" s="137"/>
      <c r="G32" s="137"/>
      <c r="H32" s="137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41"/>
      <c r="B33" s="143"/>
      <c r="C33" s="142"/>
      <c r="D33" s="135">
        <f t="shared" si="1"/>
        <v>0</v>
      </c>
      <c r="E33" s="142"/>
      <c r="F33" s="142"/>
      <c r="G33" s="142"/>
      <c r="H33" s="142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</row>
    <row r="34" s="68" customFormat="1" customHeight="1" spans="1:34">
      <c r="A34" s="144" t="s">
        <v>131</v>
      </c>
      <c r="B34" s="143">
        <f>((SUM(B7:B9)+SUM(B11:B14)))</f>
        <v>1166.77</v>
      </c>
      <c r="C34" s="145" t="s">
        <v>132</v>
      </c>
      <c r="D34" s="142">
        <f>((SUM(D7:D32)))</f>
        <v>1161.77</v>
      </c>
      <c r="E34" s="142">
        <f t="shared" ref="E34:H34" si="2">((SUM(E7:E32)))</f>
        <v>1161.77</v>
      </c>
      <c r="F34" s="142">
        <f t="shared" si="2"/>
        <v>0</v>
      </c>
      <c r="G34" s="142">
        <f t="shared" si="2"/>
        <v>0</v>
      </c>
      <c r="H34" s="142">
        <f t="shared" si="2"/>
        <v>0</v>
      </c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</row>
    <row r="35" customHeight="1" spans="1:34">
      <c r="A35" s="146"/>
      <c r="B35" s="147"/>
      <c r="C35" s="148"/>
      <c r="D35" s="148"/>
      <c r="E35" s="148"/>
      <c r="F35" s="148"/>
      <c r="G35" s="148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3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32"/>
  <sheetViews>
    <sheetView showGridLines="0" showZeros="0" workbookViewId="0">
      <selection activeCell="A2" sqref="$A2:$XFD2"/>
    </sheetView>
  </sheetViews>
  <sheetFormatPr defaultColWidth="6.875" defaultRowHeight="12.75" customHeight="1"/>
  <cols>
    <col min="1" max="3" width="4.5" style="91" customWidth="1"/>
    <col min="4" max="4" width="31.125" style="91" customWidth="1"/>
    <col min="5" max="5" width="13.5" style="91" customWidth="1"/>
    <col min="6" max="6" width="9.25" style="91" customWidth="1"/>
    <col min="7" max="15" width="7.75" style="91" customWidth="1"/>
    <col min="16" max="16" width="7.375" style="91" customWidth="1"/>
    <col min="17" max="43" width="7.75" style="91" customWidth="1"/>
    <col min="44" max="44" width="9.75" style="91" customWidth="1"/>
    <col min="45" max="85" width="7.75" style="91" customWidth="1"/>
    <col min="86" max="86" width="10.5" style="91" customWidth="1"/>
    <col min="87" max="100" width="7.75" style="91" customWidth="1"/>
    <col min="101" max="101" width="9.5" style="91" customWidth="1"/>
    <col min="102" max="102" width="9.75" style="91" customWidth="1"/>
    <col min="103" max="109" width="7.75" style="91" customWidth="1"/>
    <col min="110" max="110" width="8" style="91" customWidth="1"/>
    <col min="111" max="247" width="6.875" style="91" customWidth="1"/>
    <col min="248" max="16384" width="6.875" style="91"/>
  </cols>
  <sheetData>
    <row r="1" s="88" customFormat="1" ht="20.25" customHeight="1" spans="1:109">
      <c r="A1" s="92"/>
      <c r="DE1" s="121" t="s">
        <v>133</v>
      </c>
    </row>
    <row r="2" s="89" customFormat="1" ht="30" customHeight="1" spans="1:109">
      <c r="A2" s="93" t="s">
        <v>134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</row>
    <row r="3" s="88" customFormat="1" ht="20.25" customHeight="1" spans="1:110">
      <c r="A3" s="94" t="s">
        <v>135</v>
      </c>
      <c r="B3" s="94"/>
      <c r="C3" s="94"/>
      <c r="D3" s="94"/>
      <c r="E3" s="94"/>
      <c r="F3" s="94"/>
      <c r="G3" s="94"/>
      <c r="H3" s="94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22" t="s">
        <v>3</v>
      </c>
      <c r="DF3" s="118"/>
    </row>
    <row r="4" ht="20.1" customHeight="1" spans="1:110">
      <c r="A4" s="95" t="s">
        <v>50</v>
      </c>
      <c r="B4" s="96"/>
      <c r="C4" s="96"/>
      <c r="D4" s="97"/>
      <c r="E4" s="98" t="s">
        <v>51</v>
      </c>
      <c r="F4" s="99" t="s">
        <v>136</v>
      </c>
      <c r="G4" s="99"/>
      <c r="H4" s="99"/>
      <c r="I4" s="99"/>
      <c r="J4" s="99"/>
      <c r="K4" s="99"/>
      <c r="L4" s="99"/>
      <c r="M4" s="99"/>
      <c r="N4" s="99"/>
      <c r="O4" s="99"/>
      <c r="P4" s="99" t="s">
        <v>137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119" t="s">
        <v>138</v>
      </c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20" t="s">
        <v>139</v>
      </c>
      <c r="BJ4" s="120"/>
      <c r="BK4" s="120"/>
      <c r="BL4" s="120"/>
      <c r="BM4" s="120"/>
      <c r="BN4" s="120" t="s">
        <v>140</v>
      </c>
      <c r="BO4" s="120"/>
      <c r="BP4" s="120"/>
      <c r="BQ4" s="120" t="s">
        <v>141</v>
      </c>
      <c r="BR4" s="120"/>
      <c r="BS4" s="120"/>
      <c r="BT4" s="120" t="s">
        <v>127</v>
      </c>
      <c r="BU4" s="120"/>
      <c r="BV4" s="120"/>
      <c r="BW4" s="120" t="s">
        <v>142</v>
      </c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 t="s">
        <v>143</v>
      </c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 t="s">
        <v>126</v>
      </c>
      <c r="CY4" s="120"/>
      <c r="CZ4" s="120"/>
      <c r="DA4" s="120"/>
      <c r="DB4" s="120"/>
      <c r="DC4" s="120"/>
      <c r="DD4" s="120"/>
      <c r="DE4" s="120"/>
      <c r="DF4" s="123"/>
    </row>
    <row r="5" ht="20.1" customHeight="1" spans="1:110">
      <c r="A5" s="100" t="s">
        <v>61</v>
      </c>
      <c r="B5" s="100"/>
      <c r="C5" s="101"/>
      <c r="D5" s="98" t="s">
        <v>63</v>
      </c>
      <c r="E5" s="99"/>
      <c r="F5" s="102" t="s">
        <v>66</v>
      </c>
      <c r="G5" s="102" t="s">
        <v>144</v>
      </c>
      <c r="H5" s="102" t="s">
        <v>145</v>
      </c>
      <c r="I5" s="102" t="s">
        <v>146</v>
      </c>
      <c r="J5" s="106" t="s">
        <v>147</v>
      </c>
      <c r="K5" s="106" t="s">
        <v>148</v>
      </c>
      <c r="L5" s="106" t="s">
        <v>149</v>
      </c>
      <c r="M5" s="116" t="s">
        <v>150</v>
      </c>
      <c r="N5" s="106" t="s">
        <v>151</v>
      </c>
      <c r="O5" s="106" t="s">
        <v>152</v>
      </c>
      <c r="P5" s="102" t="s">
        <v>66</v>
      </c>
      <c r="Q5" s="102" t="s">
        <v>153</v>
      </c>
      <c r="R5" s="102" t="s">
        <v>154</v>
      </c>
      <c r="S5" s="102" t="s">
        <v>155</v>
      </c>
      <c r="T5" s="106" t="s">
        <v>156</v>
      </c>
      <c r="U5" s="106" t="s">
        <v>157</v>
      </c>
      <c r="V5" s="106" t="s">
        <v>158</v>
      </c>
      <c r="W5" s="106" t="s">
        <v>159</v>
      </c>
      <c r="X5" s="106" t="s">
        <v>160</v>
      </c>
      <c r="Y5" s="106" t="s">
        <v>161</v>
      </c>
      <c r="Z5" s="106" t="s">
        <v>162</v>
      </c>
      <c r="AA5" s="106" t="s">
        <v>163</v>
      </c>
      <c r="AB5" s="106" t="s">
        <v>164</v>
      </c>
      <c r="AC5" s="106" t="s">
        <v>165</v>
      </c>
      <c r="AD5" s="106" t="s">
        <v>166</v>
      </c>
      <c r="AE5" s="106" t="s">
        <v>167</v>
      </c>
      <c r="AF5" s="106" t="s">
        <v>168</v>
      </c>
      <c r="AG5" s="106" t="s">
        <v>169</v>
      </c>
      <c r="AH5" s="106" t="s">
        <v>170</v>
      </c>
      <c r="AI5" s="106" t="s">
        <v>171</v>
      </c>
      <c r="AJ5" s="106" t="s">
        <v>172</v>
      </c>
      <c r="AK5" s="106" t="s">
        <v>173</v>
      </c>
      <c r="AL5" s="106" t="s">
        <v>174</v>
      </c>
      <c r="AM5" s="106" t="s">
        <v>175</v>
      </c>
      <c r="AN5" s="106" t="s">
        <v>176</v>
      </c>
      <c r="AO5" s="106" t="s">
        <v>177</v>
      </c>
      <c r="AP5" s="106" t="s">
        <v>178</v>
      </c>
      <c r="AQ5" s="102" t="s">
        <v>179</v>
      </c>
      <c r="AR5" s="99" t="s">
        <v>66</v>
      </c>
      <c r="AS5" s="99" t="s">
        <v>180</v>
      </c>
      <c r="AT5" s="99" t="s">
        <v>181</v>
      </c>
      <c r="AU5" s="99" t="s">
        <v>182</v>
      </c>
      <c r="AV5" s="106" t="s">
        <v>183</v>
      </c>
      <c r="AW5" s="106" t="s">
        <v>184</v>
      </c>
      <c r="AX5" s="106" t="s">
        <v>185</v>
      </c>
      <c r="AY5" s="106" t="s">
        <v>186</v>
      </c>
      <c r="AZ5" s="106" t="s">
        <v>187</v>
      </c>
      <c r="BA5" s="106" t="s">
        <v>188</v>
      </c>
      <c r="BB5" s="106" t="s">
        <v>189</v>
      </c>
      <c r="BC5" s="106" t="s">
        <v>190</v>
      </c>
      <c r="BD5" s="106" t="s">
        <v>191</v>
      </c>
      <c r="BE5" s="106" t="s">
        <v>192</v>
      </c>
      <c r="BF5" s="106" t="s">
        <v>193</v>
      </c>
      <c r="BG5" s="106" t="s">
        <v>194</v>
      </c>
      <c r="BH5" s="116" t="s">
        <v>195</v>
      </c>
      <c r="BI5" s="99" t="s">
        <v>66</v>
      </c>
      <c r="BJ5" s="99" t="s">
        <v>196</v>
      </c>
      <c r="BK5" s="99" t="s">
        <v>197</v>
      </c>
      <c r="BL5" s="106" t="s">
        <v>198</v>
      </c>
      <c r="BM5" s="116" t="s">
        <v>199</v>
      </c>
      <c r="BN5" s="99" t="s">
        <v>66</v>
      </c>
      <c r="BO5" s="99" t="s">
        <v>200</v>
      </c>
      <c r="BP5" s="99" t="s">
        <v>201</v>
      </c>
      <c r="BQ5" s="99" t="s">
        <v>66</v>
      </c>
      <c r="BR5" s="99" t="s">
        <v>202</v>
      </c>
      <c r="BS5" s="99" t="s">
        <v>203</v>
      </c>
      <c r="BT5" s="99" t="s">
        <v>66</v>
      </c>
      <c r="BU5" s="99" t="s">
        <v>204</v>
      </c>
      <c r="BV5" s="99" t="s">
        <v>205</v>
      </c>
      <c r="BW5" s="99" t="s">
        <v>66</v>
      </c>
      <c r="BX5" s="99" t="s">
        <v>206</v>
      </c>
      <c r="BY5" s="99" t="s">
        <v>207</v>
      </c>
      <c r="BZ5" s="99" t="s">
        <v>208</v>
      </c>
      <c r="CA5" s="106" t="s">
        <v>209</v>
      </c>
      <c r="CB5" s="106" t="s">
        <v>210</v>
      </c>
      <c r="CC5" s="116" t="s">
        <v>211</v>
      </c>
      <c r="CD5" s="106" t="s">
        <v>212</v>
      </c>
      <c r="CE5" s="106" t="s">
        <v>213</v>
      </c>
      <c r="CF5" s="106" t="s">
        <v>214</v>
      </c>
      <c r="CG5" s="106" t="s">
        <v>215</v>
      </c>
      <c r="CH5" s="99" t="s">
        <v>66</v>
      </c>
      <c r="CI5" s="99" t="s">
        <v>206</v>
      </c>
      <c r="CJ5" s="99" t="s">
        <v>207</v>
      </c>
      <c r="CK5" s="99" t="s">
        <v>208</v>
      </c>
      <c r="CL5" s="106" t="s">
        <v>209</v>
      </c>
      <c r="CM5" s="106" t="s">
        <v>210</v>
      </c>
      <c r="CN5" s="116" t="s">
        <v>211</v>
      </c>
      <c r="CO5" s="106" t="s">
        <v>212</v>
      </c>
      <c r="CP5" s="106" t="s">
        <v>216</v>
      </c>
      <c r="CQ5" s="106" t="s">
        <v>217</v>
      </c>
      <c r="CR5" s="106" t="s">
        <v>218</v>
      </c>
      <c r="CS5" s="106" t="s">
        <v>219</v>
      </c>
      <c r="CT5" s="106" t="s">
        <v>213</v>
      </c>
      <c r="CU5" s="106" t="s">
        <v>214</v>
      </c>
      <c r="CV5" s="106" t="s">
        <v>220</v>
      </c>
      <c r="CW5" s="106" t="s">
        <v>143</v>
      </c>
      <c r="CX5" s="99" t="s">
        <v>66</v>
      </c>
      <c r="CY5" s="99" t="s">
        <v>125</v>
      </c>
      <c r="CZ5" s="99" t="s">
        <v>221</v>
      </c>
      <c r="DA5" s="106" t="s">
        <v>222</v>
      </c>
      <c r="DB5" s="106" t="s">
        <v>223</v>
      </c>
      <c r="DC5" s="106" t="s">
        <v>224</v>
      </c>
      <c r="DD5" s="106" t="s">
        <v>225</v>
      </c>
      <c r="DE5" s="99" t="s">
        <v>126</v>
      </c>
      <c r="DF5" s="123"/>
    </row>
    <row r="6" ht="30.75" customHeight="1" spans="1:110">
      <c r="A6" s="103" t="s">
        <v>71</v>
      </c>
      <c r="B6" s="103" t="s">
        <v>72</v>
      </c>
      <c r="C6" s="104" t="s">
        <v>73</v>
      </c>
      <c r="D6" s="105"/>
      <c r="E6" s="106"/>
      <c r="F6" s="99"/>
      <c r="G6" s="99"/>
      <c r="H6" s="99"/>
      <c r="I6" s="99"/>
      <c r="J6" s="102"/>
      <c r="K6" s="102"/>
      <c r="L6" s="102"/>
      <c r="M6" s="117"/>
      <c r="N6" s="102"/>
      <c r="O6" s="102"/>
      <c r="P6" s="99"/>
      <c r="Q6" s="99"/>
      <c r="R6" s="99"/>
      <c r="S6" s="99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99"/>
      <c r="AR6" s="99"/>
      <c r="AS6" s="99"/>
      <c r="AT6" s="99"/>
      <c r="AU6" s="99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17"/>
      <c r="BI6" s="99"/>
      <c r="BJ6" s="99"/>
      <c r="BK6" s="99"/>
      <c r="BL6" s="102"/>
      <c r="BM6" s="117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102"/>
      <c r="CB6" s="102"/>
      <c r="CC6" s="117"/>
      <c r="CD6" s="102"/>
      <c r="CE6" s="102"/>
      <c r="CF6" s="102"/>
      <c r="CG6" s="102"/>
      <c r="CH6" s="99"/>
      <c r="CI6" s="99"/>
      <c r="CJ6" s="99"/>
      <c r="CK6" s="99"/>
      <c r="CL6" s="102"/>
      <c r="CM6" s="102"/>
      <c r="CN6" s="117"/>
      <c r="CO6" s="102"/>
      <c r="CP6" s="102"/>
      <c r="CQ6" s="102"/>
      <c r="CR6" s="102"/>
      <c r="CS6" s="102"/>
      <c r="CT6" s="102"/>
      <c r="CU6" s="102"/>
      <c r="CV6" s="102"/>
      <c r="CW6" s="102"/>
      <c r="CX6" s="99"/>
      <c r="CY6" s="99"/>
      <c r="CZ6" s="99"/>
      <c r="DA6" s="102"/>
      <c r="DB6" s="102"/>
      <c r="DC6" s="102"/>
      <c r="DD6" s="102"/>
      <c r="DE6" s="99"/>
      <c r="DF6" s="123"/>
    </row>
    <row r="7" s="90" customFormat="1" ht="20.1" customHeight="1" spans="1:109">
      <c r="A7" s="107"/>
      <c r="B7" s="107"/>
      <c r="C7" s="107"/>
      <c r="D7" s="108" t="s">
        <v>51</v>
      </c>
      <c r="E7" s="86">
        <v>1166.77</v>
      </c>
      <c r="F7" s="86">
        <v>1065.92</v>
      </c>
      <c r="G7" s="86">
        <v>426.64</v>
      </c>
      <c r="H7" s="86">
        <v>55.3</v>
      </c>
      <c r="I7" s="86">
        <v>0</v>
      </c>
      <c r="J7" s="86">
        <v>76.35</v>
      </c>
      <c r="K7" s="86">
        <v>0</v>
      </c>
      <c r="L7" s="86">
        <v>346.98</v>
      </c>
      <c r="M7" s="86">
        <v>139.88</v>
      </c>
      <c r="N7" s="86">
        <v>0</v>
      </c>
      <c r="O7" s="86">
        <v>20.77</v>
      </c>
      <c r="P7" s="86">
        <v>40.24</v>
      </c>
      <c r="Q7" s="86">
        <v>3.24</v>
      </c>
      <c r="R7" s="86">
        <v>1.2</v>
      </c>
      <c r="S7" s="86">
        <v>0</v>
      </c>
      <c r="T7" s="86">
        <v>0</v>
      </c>
      <c r="U7" s="86">
        <v>7.5</v>
      </c>
      <c r="V7" s="86">
        <v>9.2</v>
      </c>
      <c r="W7" s="86">
        <v>0</v>
      </c>
      <c r="X7" s="86">
        <v>0</v>
      </c>
      <c r="Y7" s="86">
        <v>0</v>
      </c>
      <c r="Z7" s="86">
        <v>3.2</v>
      </c>
      <c r="AA7" s="86">
        <v>0</v>
      </c>
      <c r="AB7" s="86">
        <v>3.5</v>
      </c>
      <c r="AC7" s="86">
        <v>0</v>
      </c>
      <c r="AD7" s="86">
        <v>0</v>
      </c>
      <c r="AE7" s="86">
        <v>7.5</v>
      </c>
      <c r="AF7" s="86">
        <v>0</v>
      </c>
      <c r="AG7" s="86">
        <v>0</v>
      </c>
      <c r="AH7" s="86">
        <v>0</v>
      </c>
      <c r="AI7" s="86">
        <v>0</v>
      </c>
      <c r="AJ7" s="86">
        <v>0.7</v>
      </c>
      <c r="AK7" s="86">
        <v>0</v>
      </c>
      <c r="AL7" s="86">
        <v>4.2</v>
      </c>
      <c r="AM7" s="86">
        <v>0</v>
      </c>
      <c r="AN7" s="86">
        <v>0</v>
      </c>
      <c r="AO7" s="86">
        <v>0</v>
      </c>
      <c r="AP7" s="86">
        <v>0</v>
      </c>
      <c r="AQ7" s="86">
        <v>0</v>
      </c>
      <c r="AR7" s="86">
        <v>60.61</v>
      </c>
      <c r="AS7" s="86">
        <v>0</v>
      </c>
      <c r="AT7" s="86">
        <v>0</v>
      </c>
      <c r="AU7" s="86">
        <v>0</v>
      </c>
      <c r="AV7" s="86">
        <v>0</v>
      </c>
      <c r="AW7" s="86">
        <v>2.72</v>
      </c>
      <c r="AX7" s="86">
        <v>0</v>
      </c>
      <c r="AY7" s="86">
        <v>0</v>
      </c>
      <c r="AZ7" s="86">
        <v>0.43</v>
      </c>
      <c r="BA7" s="86">
        <v>0</v>
      </c>
      <c r="BB7" s="86">
        <v>0</v>
      </c>
      <c r="BC7" s="86">
        <v>57.46</v>
      </c>
      <c r="BD7" s="86">
        <v>0</v>
      </c>
      <c r="BE7" s="86">
        <v>0</v>
      </c>
      <c r="BF7" s="86">
        <v>0</v>
      </c>
      <c r="BG7" s="86">
        <v>0</v>
      </c>
      <c r="BH7" s="86">
        <v>0</v>
      </c>
      <c r="BI7" s="86">
        <v>0</v>
      </c>
      <c r="BJ7" s="86">
        <v>0</v>
      </c>
      <c r="BK7" s="86">
        <v>0</v>
      </c>
      <c r="BL7" s="86">
        <v>0</v>
      </c>
      <c r="BM7" s="86">
        <v>0</v>
      </c>
      <c r="BN7" s="86">
        <v>0</v>
      </c>
      <c r="BO7" s="86">
        <v>0</v>
      </c>
      <c r="BP7" s="86">
        <v>0</v>
      </c>
      <c r="BQ7" s="86">
        <v>0</v>
      </c>
      <c r="BR7" s="86">
        <v>0</v>
      </c>
      <c r="BS7" s="86">
        <v>0</v>
      </c>
      <c r="BT7" s="86">
        <v>0</v>
      </c>
      <c r="BU7" s="86">
        <v>0</v>
      </c>
      <c r="BV7" s="86">
        <v>0</v>
      </c>
      <c r="BW7" s="86">
        <v>0</v>
      </c>
      <c r="BX7" s="86">
        <v>0</v>
      </c>
      <c r="BY7" s="86">
        <v>0</v>
      </c>
      <c r="BZ7" s="86">
        <v>0</v>
      </c>
      <c r="CA7" s="86">
        <v>0</v>
      </c>
      <c r="CB7" s="86">
        <v>0</v>
      </c>
      <c r="CC7" s="86">
        <v>0</v>
      </c>
      <c r="CD7" s="86">
        <v>0</v>
      </c>
      <c r="CE7" s="86">
        <v>0</v>
      </c>
      <c r="CF7" s="86">
        <v>0</v>
      </c>
      <c r="CG7" s="86">
        <v>0</v>
      </c>
      <c r="CH7" s="86">
        <v>0</v>
      </c>
      <c r="CI7" s="86">
        <v>0</v>
      </c>
      <c r="CJ7" s="86">
        <v>0</v>
      </c>
      <c r="CK7" s="86">
        <v>0</v>
      </c>
      <c r="CL7" s="86">
        <v>0</v>
      </c>
      <c r="CM7" s="86">
        <v>0</v>
      </c>
      <c r="CN7" s="86">
        <v>0</v>
      </c>
      <c r="CO7" s="86">
        <v>0</v>
      </c>
      <c r="CP7" s="86">
        <v>0</v>
      </c>
      <c r="CQ7" s="86">
        <v>0</v>
      </c>
      <c r="CR7" s="86">
        <v>0</v>
      </c>
      <c r="CS7" s="86">
        <v>0</v>
      </c>
      <c r="CT7" s="86">
        <v>0</v>
      </c>
      <c r="CU7" s="86">
        <v>0</v>
      </c>
      <c r="CV7" s="86">
        <v>0</v>
      </c>
      <c r="CW7" s="86">
        <v>0</v>
      </c>
      <c r="CX7" s="86">
        <v>0</v>
      </c>
      <c r="CY7" s="86">
        <v>0</v>
      </c>
      <c r="CZ7" s="86">
        <v>0</v>
      </c>
      <c r="DA7" s="86">
        <v>0</v>
      </c>
      <c r="DB7" s="86">
        <v>0</v>
      </c>
      <c r="DC7" s="86">
        <v>0</v>
      </c>
      <c r="DD7" s="86">
        <v>0</v>
      </c>
      <c r="DE7" s="86">
        <v>0</v>
      </c>
    </row>
    <row r="8" s="90" customFormat="1" ht="20.1" customHeight="1" spans="1:109">
      <c r="A8" s="109"/>
      <c r="B8" s="109"/>
      <c r="C8" s="110"/>
      <c r="D8" s="111" t="s">
        <v>75</v>
      </c>
      <c r="E8" s="86">
        <f>SUM(E9:E12)</f>
        <v>1166.77</v>
      </c>
      <c r="F8" s="86">
        <f t="shared" ref="F8:AK8" si="0">SUM(F9:F12)</f>
        <v>1065.92</v>
      </c>
      <c r="G8" s="86">
        <f t="shared" si="0"/>
        <v>426.64</v>
      </c>
      <c r="H8" s="86">
        <f t="shared" si="0"/>
        <v>55.3</v>
      </c>
      <c r="I8" s="86">
        <f t="shared" si="0"/>
        <v>0</v>
      </c>
      <c r="J8" s="86">
        <f t="shared" si="0"/>
        <v>76.35</v>
      </c>
      <c r="K8" s="86">
        <f t="shared" si="0"/>
        <v>0</v>
      </c>
      <c r="L8" s="86">
        <f t="shared" si="0"/>
        <v>346.98</v>
      </c>
      <c r="M8" s="86">
        <f t="shared" si="0"/>
        <v>139.88</v>
      </c>
      <c r="N8" s="86">
        <f t="shared" si="0"/>
        <v>0</v>
      </c>
      <c r="O8" s="86">
        <f t="shared" si="0"/>
        <v>20.77</v>
      </c>
      <c r="P8" s="86">
        <f t="shared" si="0"/>
        <v>40.24</v>
      </c>
      <c r="Q8" s="86">
        <f t="shared" si="0"/>
        <v>3.24</v>
      </c>
      <c r="R8" s="86">
        <f t="shared" si="0"/>
        <v>1.2</v>
      </c>
      <c r="S8" s="86">
        <f t="shared" si="0"/>
        <v>0</v>
      </c>
      <c r="T8" s="86">
        <f t="shared" si="0"/>
        <v>0</v>
      </c>
      <c r="U8" s="86">
        <f t="shared" si="0"/>
        <v>7.5</v>
      </c>
      <c r="V8" s="86">
        <f t="shared" si="0"/>
        <v>9.2</v>
      </c>
      <c r="W8" s="86">
        <f t="shared" si="0"/>
        <v>0</v>
      </c>
      <c r="X8" s="86">
        <f t="shared" si="0"/>
        <v>0</v>
      </c>
      <c r="Y8" s="86">
        <f t="shared" si="0"/>
        <v>0</v>
      </c>
      <c r="Z8" s="86">
        <f t="shared" si="0"/>
        <v>3.2</v>
      </c>
      <c r="AA8" s="86">
        <f t="shared" si="0"/>
        <v>0</v>
      </c>
      <c r="AB8" s="86">
        <f t="shared" si="0"/>
        <v>3.5</v>
      </c>
      <c r="AC8" s="86">
        <f t="shared" si="0"/>
        <v>0</v>
      </c>
      <c r="AD8" s="86">
        <f t="shared" si="0"/>
        <v>0</v>
      </c>
      <c r="AE8" s="86">
        <f t="shared" si="0"/>
        <v>7.5</v>
      </c>
      <c r="AF8" s="86">
        <f t="shared" si="0"/>
        <v>0</v>
      </c>
      <c r="AG8" s="86">
        <f t="shared" si="0"/>
        <v>0</v>
      </c>
      <c r="AH8" s="86">
        <f t="shared" si="0"/>
        <v>0</v>
      </c>
      <c r="AI8" s="86">
        <f t="shared" si="0"/>
        <v>0</v>
      </c>
      <c r="AJ8" s="86">
        <f t="shared" si="0"/>
        <v>0.7</v>
      </c>
      <c r="AK8" s="86">
        <f t="shared" si="0"/>
        <v>0</v>
      </c>
      <c r="AL8" s="86">
        <f t="shared" ref="AL8:BQ8" si="1">SUM(AL9:AL12)</f>
        <v>4.2</v>
      </c>
      <c r="AM8" s="86">
        <f t="shared" si="1"/>
        <v>0</v>
      </c>
      <c r="AN8" s="86">
        <f t="shared" si="1"/>
        <v>0</v>
      </c>
      <c r="AO8" s="86">
        <f t="shared" si="1"/>
        <v>0</v>
      </c>
      <c r="AP8" s="86">
        <f t="shared" si="1"/>
        <v>0</v>
      </c>
      <c r="AQ8" s="86">
        <f t="shared" si="1"/>
        <v>0</v>
      </c>
      <c r="AR8" s="86">
        <f t="shared" si="1"/>
        <v>60.61</v>
      </c>
      <c r="AS8" s="86">
        <f t="shared" si="1"/>
        <v>0</v>
      </c>
      <c r="AT8" s="86">
        <f t="shared" si="1"/>
        <v>0</v>
      </c>
      <c r="AU8" s="86">
        <f t="shared" si="1"/>
        <v>0</v>
      </c>
      <c r="AV8" s="86">
        <f t="shared" si="1"/>
        <v>0</v>
      </c>
      <c r="AW8" s="86">
        <f t="shared" si="1"/>
        <v>2.72</v>
      </c>
      <c r="AX8" s="86">
        <f t="shared" si="1"/>
        <v>0</v>
      </c>
      <c r="AY8" s="86">
        <f t="shared" si="1"/>
        <v>0</v>
      </c>
      <c r="AZ8" s="86">
        <f t="shared" si="1"/>
        <v>0.43</v>
      </c>
      <c r="BA8" s="86">
        <f t="shared" si="1"/>
        <v>0</v>
      </c>
      <c r="BB8" s="86">
        <f t="shared" si="1"/>
        <v>0</v>
      </c>
      <c r="BC8" s="86">
        <f t="shared" si="1"/>
        <v>57.46</v>
      </c>
      <c r="BD8" s="86">
        <f t="shared" si="1"/>
        <v>0</v>
      </c>
      <c r="BE8" s="86">
        <f t="shared" si="1"/>
        <v>0</v>
      </c>
      <c r="BF8" s="86">
        <f t="shared" si="1"/>
        <v>0</v>
      </c>
      <c r="BG8" s="86">
        <f t="shared" si="1"/>
        <v>0</v>
      </c>
      <c r="BH8" s="86">
        <f t="shared" si="1"/>
        <v>0</v>
      </c>
      <c r="BI8" s="86">
        <f t="shared" si="1"/>
        <v>0</v>
      </c>
      <c r="BJ8" s="86">
        <f t="shared" si="1"/>
        <v>0</v>
      </c>
      <c r="BK8" s="86">
        <f t="shared" si="1"/>
        <v>0</v>
      </c>
      <c r="BL8" s="86">
        <f t="shared" si="1"/>
        <v>0</v>
      </c>
      <c r="BM8" s="86">
        <f t="shared" si="1"/>
        <v>0</v>
      </c>
      <c r="BN8" s="86">
        <f t="shared" si="1"/>
        <v>0</v>
      </c>
      <c r="BO8" s="86">
        <f t="shared" si="1"/>
        <v>0</v>
      </c>
      <c r="BP8" s="86">
        <f t="shared" si="1"/>
        <v>0</v>
      </c>
      <c r="BQ8" s="86">
        <f t="shared" si="1"/>
        <v>0</v>
      </c>
      <c r="BR8" s="86">
        <f t="shared" ref="BR8:DE8" si="2">SUM(BR9:BR12)</f>
        <v>0</v>
      </c>
      <c r="BS8" s="86">
        <f t="shared" si="2"/>
        <v>0</v>
      </c>
      <c r="BT8" s="86">
        <f t="shared" si="2"/>
        <v>0</v>
      </c>
      <c r="BU8" s="86">
        <f t="shared" si="2"/>
        <v>0</v>
      </c>
      <c r="BV8" s="86">
        <f t="shared" si="2"/>
        <v>0</v>
      </c>
      <c r="BW8" s="86">
        <f t="shared" si="2"/>
        <v>0</v>
      </c>
      <c r="BX8" s="86">
        <f t="shared" si="2"/>
        <v>0</v>
      </c>
      <c r="BY8" s="86">
        <f t="shared" si="2"/>
        <v>0</v>
      </c>
      <c r="BZ8" s="86">
        <f t="shared" si="2"/>
        <v>0</v>
      </c>
      <c r="CA8" s="86">
        <f t="shared" si="2"/>
        <v>0</v>
      </c>
      <c r="CB8" s="86">
        <f t="shared" si="2"/>
        <v>0</v>
      </c>
      <c r="CC8" s="86">
        <f t="shared" si="2"/>
        <v>0</v>
      </c>
      <c r="CD8" s="86">
        <f t="shared" si="2"/>
        <v>0</v>
      </c>
      <c r="CE8" s="86">
        <f t="shared" si="2"/>
        <v>0</v>
      </c>
      <c r="CF8" s="86">
        <f t="shared" si="2"/>
        <v>0</v>
      </c>
      <c r="CG8" s="86">
        <f t="shared" si="2"/>
        <v>0</v>
      </c>
      <c r="CH8" s="86">
        <f t="shared" si="2"/>
        <v>0</v>
      </c>
      <c r="CI8" s="86">
        <f t="shared" si="2"/>
        <v>0</v>
      </c>
      <c r="CJ8" s="86">
        <f t="shared" si="2"/>
        <v>0</v>
      </c>
      <c r="CK8" s="86">
        <f t="shared" si="2"/>
        <v>0</v>
      </c>
      <c r="CL8" s="86">
        <f t="shared" si="2"/>
        <v>0</v>
      </c>
      <c r="CM8" s="86">
        <f t="shared" si="2"/>
        <v>0</v>
      </c>
      <c r="CN8" s="86">
        <f t="shared" si="2"/>
        <v>0</v>
      </c>
      <c r="CO8" s="86">
        <f t="shared" si="2"/>
        <v>0</v>
      </c>
      <c r="CP8" s="86">
        <f t="shared" si="2"/>
        <v>0</v>
      </c>
      <c r="CQ8" s="86">
        <f t="shared" si="2"/>
        <v>0</v>
      </c>
      <c r="CR8" s="86">
        <f t="shared" si="2"/>
        <v>0</v>
      </c>
      <c r="CS8" s="86">
        <f t="shared" si="2"/>
        <v>0</v>
      </c>
      <c r="CT8" s="86">
        <f t="shared" si="2"/>
        <v>0</v>
      </c>
      <c r="CU8" s="86">
        <f t="shared" si="2"/>
        <v>0</v>
      </c>
      <c r="CV8" s="86">
        <f t="shared" si="2"/>
        <v>0</v>
      </c>
      <c r="CW8" s="86">
        <f t="shared" si="2"/>
        <v>0</v>
      </c>
      <c r="CX8" s="86">
        <f t="shared" si="2"/>
        <v>0</v>
      </c>
      <c r="CY8" s="86">
        <f t="shared" si="2"/>
        <v>0</v>
      </c>
      <c r="CZ8" s="86">
        <f t="shared" si="2"/>
        <v>0</v>
      </c>
      <c r="DA8" s="86">
        <f t="shared" si="2"/>
        <v>0</v>
      </c>
      <c r="DB8" s="86">
        <f t="shared" si="2"/>
        <v>0</v>
      </c>
      <c r="DC8" s="86">
        <f t="shared" si="2"/>
        <v>0</v>
      </c>
      <c r="DD8" s="86">
        <f t="shared" si="2"/>
        <v>0</v>
      </c>
      <c r="DE8" s="86">
        <f t="shared" si="2"/>
        <v>0</v>
      </c>
    </row>
    <row r="9" s="90" customFormat="1" ht="20.1" customHeight="1" spans="1:109">
      <c r="A9" s="109" t="s">
        <v>76</v>
      </c>
      <c r="B9" s="109" t="s">
        <v>77</v>
      </c>
      <c r="C9" s="110" t="s">
        <v>78</v>
      </c>
      <c r="D9" s="112" t="s">
        <v>79</v>
      </c>
      <c r="E9" s="86">
        <f t="shared" ref="E9:E12" si="3">F9+P9+AR9+BI9+BN9+BQ9+BT9+BW9+CH9+CX9</f>
        <v>913.37</v>
      </c>
      <c r="F9" s="86">
        <v>869.98</v>
      </c>
      <c r="G9" s="86">
        <v>426.64</v>
      </c>
      <c r="H9" s="86">
        <v>55.3</v>
      </c>
      <c r="I9" s="86"/>
      <c r="J9" s="86">
        <v>20.29</v>
      </c>
      <c r="K9" s="86"/>
      <c r="L9" s="86">
        <v>346.98</v>
      </c>
      <c r="M9" s="86"/>
      <c r="N9" s="86"/>
      <c r="O9" s="86">
        <v>20.77</v>
      </c>
      <c r="P9" s="86">
        <f>SUM(Q9:AQ9)</f>
        <v>40.24</v>
      </c>
      <c r="Q9" s="86">
        <v>3.24</v>
      </c>
      <c r="R9" s="86">
        <v>1.2</v>
      </c>
      <c r="S9" s="86"/>
      <c r="T9" s="86"/>
      <c r="U9" s="86">
        <v>7.5</v>
      </c>
      <c r="V9" s="86">
        <v>9.2</v>
      </c>
      <c r="W9" s="86"/>
      <c r="X9" s="86"/>
      <c r="Y9" s="86"/>
      <c r="Z9" s="86">
        <v>3.2</v>
      </c>
      <c r="AA9" s="86"/>
      <c r="AB9" s="86">
        <v>3.5</v>
      </c>
      <c r="AC9" s="86"/>
      <c r="AD9" s="86"/>
      <c r="AE9" s="86">
        <v>7.5</v>
      </c>
      <c r="AF9" s="86"/>
      <c r="AG9" s="86"/>
      <c r="AH9" s="86"/>
      <c r="AI9" s="86"/>
      <c r="AJ9" s="86">
        <v>0.7</v>
      </c>
      <c r="AK9" s="86"/>
      <c r="AL9" s="86">
        <v>4.2</v>
      </c>
      <c r="AM9" s="86"/>
      <c r="AN9" s="86"/>
      <c r="AO9" s="86"/>
      <c r="AP9" s="86"/>
      <c r="AQ9" s="86"/>
      <c r="AR9" s="86">
        <v>3.15</v>
      </c>
      <c r="AS9" s="86"/>
      <c r="AT9" s="86"/>
      <c r="AU9" s="86"/>
      <c r="AV9" s="86"/>
      <c r="AW9" s="86">
        <v>2.72</v>
      </c>
      <c r="AX9" s="86"/>
      <c r="AY9" s="86"/>
      <c r="AZ9" s="86">
        <v>0.43</v>
      </c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</row>
    <row r="10" ht="20.1" customHeight="1" spans="1:109">
      <c r="A10" s="109" t="s">
        <v>80</v>
      </c>
      <c r="B10" s="109" t="s">
        <v>81</v>
      </c>
      <c r="C10" s="109" t="s">
        <v>81</v>
      </c>
      <c r="D10" s="113" t="s">
        <v>82</v>
      </c>
      <c r="E10" s="86">
        <f t="shared" si="3"/>
        <v>139.88</v>
      </c>
      <c r="F10" s="86">
        <v>139.88</v>
      </c>
      <c r="G10" s="86"/>
      <c r="H10" s="86"/>
      <c r="I10" s="86"/>
      <c r="J10" s="86"/>
      <c r="K10" s="86"/>
      <c r="L10" s="86"/>
      <c r="M10" s="86">
        <v>139.88</v>
      </c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</row>
    <row r="11" ht="20.1" customHeight="1" spans="1:109">
      <c r="A11" s="110" t="s">
        <v>83</v>
      </c>
      <c r="B11" s="110" t="s">
        <v>84</v>
      </c>
      <c r="C11" s="110" t="s">
        <v>77</v>
      </c>
      <c r="D11" s="113" t="s">
        <v>85</v>
      </c>
      <c r="E11" s="86">
        <f t="shared" si="3"/>
        <v>56.06</v>
      </c>
      <c r="F11" s="86">
        <v>56.06</v>
      </c>
      <c r="G11" s="86"/>
      <c r="H11" s="86"/>
      <c r="I11" s="86"/>
      <c r="J11" s="86">
        <v>56.06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</row>
    <row r="12" ht="20.1" customHeight="1" spans="1:109">
      <c r="A12" s="110" t="s">
        <v>86</v>
      </c>
      <c r="B12" s="110" t="s">
        <v>77</v>
      </c>
      <c r="C12" s="110" t="s">
        <v>87</v>
      </c>
      <c r="D12" s="113" t="s">
        <v>88</v>
      </c>
      <c r="E12" s="86">
        <f t="shared" si="3"/>
        <v>57.46</v>
      </c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>
        <v>57.46</v>
      </c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>
        <v>57.46</v>
      </c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</row>
    <row r="13" ht="20.1" customHeight="1" spans="1:109">
      <c r="A13" s="114"/>
      <c r="B13" s="114"/>
      <c r="C13" s="114"/>
      <c r="D13" s="111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</row>
    <row r="14" ht="20.1" customHeight="1" spans="1:109">
      <c r="A14" s="114"/>
      <c r="B14" s="114"/>
      <c r="C14" s="114"/>
      <c r="D14" s="111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</row>
    <row r="15" ht="20.1" customHeight="1" spans="1:109">
      <c r="A15" s="114"/>
      <c r="B15" s="114"/>
      <c r="C15" s="114"/>
      <c r="D15" s="111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</row>
    <row r="16" ht="20.1" customHeight="1" spans="1:109">
      <c r="A16" s="114"/>
      <c r="B16" s="114"/>
      <c r="C16" s="114"/>
      <c r="D16" s="111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</row>
    <row r="17" ht="20.1" customHeight="1" spans="1:109">
      <c r="A17" s="114"/>
      <c r="B17" s="114"/>
      <c r="C17" s="114"/>
      <c r="D17" s="111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</row>
    <row r="18" ht="20.1" customHeight="1" spans="1:109">
      <c r="A18" s="114"/>
      <c r="B18" s="114"/>
      <c r="C18" s="114"/>
      <c r="D18" s="113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</row>
    <row r="19" ht="20.1" customHeight="1" spans="1:109">
      <c r="A19" s="114"/>
      <c r="B19" s="114"/>
      <c r="C19" s="114"/>
      <c r="D19" s="113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</row>
    <row r="20" ht="20.1" customHeight="1" spans="1:109">
      <c r="A20" s="114"/>
      <c r="B20" s="114"/>
      <c r="C20" s="114"/>
      <c r="D20" s="111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</row>
    <row r="21" ht="20.1" customHeight="1" spans="1:109">
      <c r="A21" s="114"/>
      <c r="B21" s="114"/>
      <c r="C21" s="114"/>
      <c r="D21" s="111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</row>
    <row r="22" ht="20.1" customHeight="1" spans="1:109">
      <c r="A22" s="107"/>
      <c r="B22" s="107"/>
      <c r="C22" s="107"/>
      <c r="D22" s="107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</row>
    <row r="23" ht="20.1" customHeight="1" spans="1:109">
      <c r="A23" s="107"/>
      <c r="B23" s="107"/>
      <c r="C23" s="107"/>
      <c r="D23" s="107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</row>
    <row r="24" ht="20.1" customHeight="1" spans="1:109">
      <c r="A24" s="107"/>
      <c r="B24" s="107"/>
      <c r="C24" s="107"/>
      <c r="D24" s="107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</row>
    <row r="25" ht="20.1" customHeight="1" spans="1:109">
      <c r="A25" s="107"/>
      <c r="B25" s="107"/>
      <c r="C25" s="107"/>
      <c r="D25" s="107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</row>
    <row r="26" ht="20.1" customHeight="1" spans="1:109">
      <c r="A26" s="107"/>
      <c r="B26" s="107"/>
      <c r="C26" s="107"/>
      <c r="D26" s="107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</row>
    <row r="27" ht="20.1" customHeight="1" spans="1:109">
      <c r="A27" s="107"/>
      <c r="B27" s="107"/>
      <c r="C27" s="107"/>
      <c r="D27" s="107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</row>
    <row r="28" ht="20.1" customHeight="1" spans="1:109">
      <c r="A28" s="107"/>
      <c r="B28" s="107"/>
      <c r="C28" s="107"/>
      <c r="D28" s="107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</row>
    <row r="29" ht="20.1" customHeight="1" spans="1:109">
      <c r="A29" s="107"/>
      <c r="B29" s="107"/>
      <c r="C29" s="107"/>
      <c r="D29" s="107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</row>
    <row r="30" ht="20.1" customHeight="1" spans="1:109">
      <c r="A30" s="107"/>
      <c r="B30" s="107"/>
      <c r="C30" s="107"/>
      <c r="D30" s="107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</row>
    <row r="31" ht="20.1" customHeight="1" spans="1:109">
      <c r="A31" s="107"/>
      <c r="B31" s="107"/>
      <c r="C31" s="107"/>
      <c r="D31" s="107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</row>
    <row r="32" ht="20.1" customHeight="1" spans="1:109">
      <c r="A32" s="107"/>
      <c r="B32" s="107"/>
      <c r="C32" s="107"/>
      <c r="D32" s="107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F13" sqref="F13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226</v>
      </c>
      <c r="G1" s="64"/>
    </row>
    <row r="2" s="2" customFormat="1" ht="30" customHeight="1" spans="1:7">
      <c r="A2" s="81" t="s">
        <v>227</v>
      </c>
      <c r="B2" s="81"/>
      <c r="C2" s="81"/>
      <c r="D2" s="81"/>
      <c r="E2" s="81"/>
      <c r="F2" s="81"/>
      <c r="G2" s="65"/>
    </row>
    <row r="3" s="1" customFormat="1" ht="20.25" customHeight="1" spans="1:7">
      <c r="A3" s="9" t="s">
        <v>228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2" t="s">
        <v>229</v>
      </c>
      <c r="B4" s="82"/>
      <c r="C4" s="83"/>
      <c r="D4" s="21" t="s">
        <v>91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230</v>
      </c>
      <c r="D5" s="21" t="s">
        <v>51</v>
      </c>
      <c r="E5" s="15" t="s">
        <v>231</v>
      </c>
      <c r="F5" s="84" t="s">
        <v>232</v>
      </c>
      <c r="G5" s="66"/>
    </row>
    <row r="6" ht="33.75" customHeight="1" spans="1:7">
      <c r="A6" s="85" t="s">
        <v>71</v>
      </c>
      <c r="B6" s="85" t="s">
        <v>72</v>
      </c>
      <c r="C6" s="21"/>
      <c r="D6" s="21"/>
      <c r="E6" s="15"/>
      <c r="F6" s="84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1161.77</v>
      </c>
      <c r="E7" s="30">
        <f t="shared" si="0"/>
        <v>1121.53</v>
      </c>
      <c r="F7" s="30">
        <f t="shared" si="0"/>
        <v>40.24</v>
      </c>
    </row>
    <row r="8" s="68" customFormat="1" ht="20.1" customHeight="1" spans="1:6">
      <c r="A8" s="59"/>
      <c r="B8" s="59"/>
      <c r="C8" s="59" t="s">
        <v>136</v>
      </c>
      <c r="D8" s="30">
        <f t="shared" ref="D8:F8" si="1">((SUM(D9:D15)))</f>
        <v>1060.92</v>
      </c>
      <c r="E8" s="30">
        <f t="shared" si="1"/>
        <v>1060.92</v>
      </c>
      <c r="F8" s="30">
        <f t="shared" si="1"/>
        <v>0</v>
      </c>
    </row>
    <row r="9" ht="20.1" customHeight="1" spans="1:6">
      <c r="A9" s="59" t="s">
        <v>233</v>
      </c>
      <c r="B9" s="59" t="s">
        <v>87</v>
      </c>
      <c r="C9" s="59" t="s">
        <v>234</v>
      </c>
      <c r="D9" s="30">
        <f>((SUM(E9:F9)))</f>
        <v>426.64</v>
      </c>
      <c r="E9" s="30">
        <v>426.64</v>
      </c>
      <c r="F9" s="30"/>
    </row>
    <row r="10" ht="20.1" customHeight="1" spans="1:6">
      <c r="A10" s="59" t="s">
        <v>233</v>
      </c>
      <c r="B10" s="59" t="s">
        <v>77</v>
      </c>
      <c r="C10" s="59" t="s">
        <v>235</v>
      </c>
      <c r="D10" s="30">
        <f t="shared" ref="D10:D15" si="2">((SUM(E10:F10)))</f>
        <v>55.3</v>
      </c>
      <c r="E10" s="30">
        <v>55.3</v>
      </c>
      <c r="F10" s="30"/>
    </row>
    <row r="11" ht="20.1" customHeight="1" spans="1:6">
      <c r="A11" s="59" t="s">
        <v>233</v>
      </c>
      <c r="B11" s="59" t="s">
        <v>236</v>
      </c>
      <c r="C11" s="59" t="s">
        <v>237</v>
      </c>
      <c r="D11" s="30">
        <f t="shared" si="2"/>
        <v>0</v>
      </c>
      <c r="E11" s="30"/>
      <c r="F11" s="30"/>
    </row>
    <row r="12" ht="20.1" customHeight="1" spans="1:6">
      <c r="A12" s="59" t="s">
        <v>233</v>
      </c>
      <c r="B12" s="59" t="s">
        <v>78</v>
      </c>
      <c r="C12" s="59" t="s">
        <v>238</v>
      </c>
      <c r="D12" s="30">
        <f t="shared" si="2"/>
        <v>76.35</v>
      </c>
      <c r="E12" s="30">
        <v>76.35</v>
      </c>
      <c r="F12" s="30"/>
    </row>
    <row r="13" ht="20.1" customHeight="1" spans="1:6">
      <c r="A13" s="59" t="s">
        <v>233</v>
      </c>
      <c r="B13" s="59" t="s">
        <v>239</v>
      </c>
      <c r="C13" s="59" t="s">
        <v>240</v>
      </c>
      <c r="D13" s="30">
        <f t="shared" si="2"/>
        <v>341.98</v>
      </c>
      <c r="E13" s="30">
        <v>341.98</v>
      </c>
      <c r="F13" s="30"/>
    </row>
    <row r="14" ht="20.1" customHeight="1" spans="1:6">
      <c r="A14" s="59" t="s">
        <v>233</v>
      </c>
      <c r="B14" s="59" t="s">
        <v>241</v>
      </c>
      <c r="C14" s="59" t="s">
        <v>242</v>
      </c>
      <c r="D14" s="30">
        <f t="shared" si="2"/>
        <v>139.88</v>
      </c>
      <c r="E14" s="30">
        <v>139.88</v>
      </c>
      <c r="F14" s="30"/>
    </row>
    <row r="15" ht="20.1" customHeight="1" spans="1:6">
      <c r="A15" s="59" t="s">
        <v>233</v>
      </c>
      <c r="B15" s="59" t="s">
        <v>243</v>
      </c>
      <c r="C15" s="59" t="s">
        <v>244</v>
      </c>
      <c r="D15" s="30">
        <f t="shared" si="2"/>
        <v>20.77</v>
      </c>
      <c r="E15" s="30">
        <v>20.77</v>
      </c>
      <c r="F15" s="30"/>
    </row>
    <row r="16" ht="20.1" customHeight="1" spans="1:6">
      <c r="A16" s="59"/>
      <c r="B16" s="59"/>
      <c r="C16" s="59" t="s">
        <v>137</v>
      </c>
      <c r="D16" s="30">
        <f>((SUM(D17:D39)))</f>
        <v>40.24</v>
      </c>
      <c r="E16" s="30">
        <f>((SUM(E17:E39)))</f>
        <v>0</v>
      </c>
      <c r="F16" s="30">
        <f t="shared" ref="F16" si="3">((SUM(F17:F39)))</f>
        <v>40.24</v>
      </c>
    </row>
    <row r="17" ht="20.1" customHeight="1" spans="1:6">
      <c r="A17" s="59" t="s">
        <v>245</v>
      </c>
      <c r="B17" s="59" t="s">
        <v>87</v>
      </c>
      <c r="C17" s="59" t="s">
        <v>246</v>
      </c>
      <c r="D17" s="30">
        <f t="shared" ref="D17:D39" si="4">((SUM(E17:F17)))</f>
        <v>3.24</v>
      </c>
      <c r="E17" s="30"/>
      <c r="F17" s="86">
        <v>3.24</v>
      </c>
    </row>
    <row r="18" ht="20.1" customHeight="1" spans="1:6">
      <c r="A18" s="59" t="s">
        <v>245</v>
      </c>
      <c r="B18" s="59" t="s">
        <v>77</v>
      </c>
      <c r="C18" s="59" t="s">
        <v>247</v>
      </c>
      <c r="D18" s="30">
        <f t="shared" si="4"/>
        <v>1.2</v>
      </c>
      <c r="E18" s="30"/>
      <c r="F18" s="30">
        <v>1.2</v>
      </c>
    </row>
    <row r="19" ht="20.1" customHeight="1" spans="1:6">
      <c r="A19" s="59" t="s">
        <v>245</v>
      </c>
      <c r="B19" s="59" t="s">
        <v>236</v>
      </c>
      <c r="C19" s="59" t="s">
        <v>248</v>
      </c>
      <c r="D19" s="30">
        <f t="shared" si="4"/>
        <v>0</v>
      </c>
      <c r="E19" s="30"/>
      <c r="F19" s="30"/>
    </row>
    <row r="20" ht="20.1" customHeight="1" spans="1:6">
      <c r="A20" s="59" t="s">
        <v>245</v>
      </c>
      <c r="B20" s="59" t="s">
        <v>78</v>
      </c>
      <c r="C20" s="59" t="s">
        <v>249</v>
      </c>
      <c r="D20" s="30">
        <f t="shared" si="4"/>
        <v>0</v>
      </c>
      <c r="E20" s="30"/>
      <c r="F20" s="30"/>
    </row>
    <row r="21" ht="20.1" customHeight="1" spans="1:6">
      <c r="A21" s="59" t="s">
        <v>245</v>
      </c>
      <c r="B21" s="59" t="s">
        <v>81</v>
      </c>
      <c r="C21" s="59" t="s">
        <v>250</v>
      </c>
      <c r="D21" s="30">
        <f t="shared" si="4"/>
        <v>7.5</v>
      </c>
      <c r="E21" s="30"/>
      <c r="F21" s="30">
        <v>7.5</v>
      </c>
    </row>
    <row r="22" ht="20.1" customHeight="1" spans="1:6">
      <c r="A22" s="59" t="s">
        <v>245</v>
      </c>
      <c r="B22" s="59" t="s">
        <v>251</v>
      </c>
      <c r="C22" s="59" t="s">
        <v>252</v>
      </c>
      <c r="D22" s="30">
        <f t="shared" si="4"/>
        <v>9.2</v>
      </c>
      <c r="E22" s="87"/>
      <c r="F22" s="87">
        <v>9.2</v>
      </c>
    </row>
    <row r="23" ht="20.1" customHeight="1" spans="1:6">
      <c r="A23" s="59" t="s">
        <v>245</v>
      </c>
      <c r="B23" s="59" t="s">
        <v>239</v>
      </c>
      <c r="C23" s="59" t="s">
        <v>253</v>
      </c>
      <c r="D23" s="30">
        <f t="shared" si="4"/>
        <v>0</v>
      </c>
      <c r="E23" s="87"/>
      <c r="F23" s="87"/>
    </row>
    <row r="24" ht="20.1" customHeight="1" spans="1:6">
      <c r="A24" s="59" t="s">
        <v>245</v>
      </c>
      <c r="B24" s="59" t="s">
        <v>254</v>
      </c>
      <c r="C24" s="59" t="s">
        <v>255</v>
      </c>
      <c r="D24" s="30">
        <f t="shared" si="4"/>
        <v>0</v>
      </c>
      <c r="E24" s="87"/>
      <c r="F24" s="87"/>
    </row>
    <row r="25" ht="20.1" customHeight="1" spans="1:6">
      <c r="A25" s="59" t="s">
        <v>245</v>
      </c>
      <c r="B25" s="59" t="s">
        <v>84</v>
      </c>
      <c r="C25" s="59" t="s">
        <v>256</v>
      </c>
      <c r="D25" s="30">
        <f t="shared" si="4"/>
        <v>3.2</v>
      </c>
      <c r="E25" s="87"/>
      <c r="F25" s="87">
        <v>3.2</v>
      </c>
    </row>
    <row r="26" ht="20.1" customHeight="1" spans="1:6">
      <c r="A26" s="59" t="s">
        <v>245</v>
      </c>
      <c r="B26" s="59" t="s">
        <v>257</v>
      </c>
      <c r="C26" s="59" t="s">
        <v>258</v>
      </c>
      <c r="D26" s="30">
        <f t="shared" si="4"/>
        <v>3.5</v>
      </c>
      <c r="E26" s="87"/>
      <c r="F26" s="87">
        <v>3.5</v>
      </c>
    </row>
    <row r="27" ht="20.1" customHeight="1" spans="1:6">
      <c r="A27" s="59" t="s">
        <v>245</v>
      </c>
      <c r="B27" s="59" t="s">
        <v>259</v>
      </c>
      <c r="C27" s="59" t="s">
        <v>260</v>
      </c>
      <c r="D27" s="30">
        <f t="shared" si="4"/>
        <v>0</v>
      </c>
      <c r="E27" s="87"/>
      <c r="F27" s="87"/>
    </row>
    <row r="28" ht="20.1" customHeight="1" spans="1:6">
      <c r="A28" s="59" t="s">
        <v>245</v>
      </c>
      <c r="B28" s="59" t="s">
        <v>261</v>
      </c>
      <c r="C28" s="59" t="s">
        <v>262</v>
      </c>
      <c r="D28" s="30">
        <f t="shared" si="4"/>
        <v>0</v>
      </c>
      <c r="E28" s="87"/>
      <c r="F28" s="87"/>
    </row>
    <row r="29" ht="20.1" customHeight="1" spans="1:6">
      <c r="A29" s="59" t="s">
        <v>245</v>
      </c>
      <c r="B29" s="59" t="s">
        <v>263</v>
      </c>
      <c r="C29" s="59" t="s">
        <v>264</v>
      </c>
      <c r="D29" s="30">
        <f t="shared" si="4"/>
        <v>7.5</v>
      </c>
      <c r="E29" s="87"/>
      <c r="F29" s="87">
        <v>7.5</v>
      </c>
    </row>
    <row r="30" ht="20.1" customHeight="1" spans="1:6">
      <c r="A30" s="59" t="s">
        <v>245</v>
      </c>
      <c r="B30" s="59" t="s">
        <v>265</v>
      </c>
      <c r="C30" s="59" t="s">
        <v>266</v>
      </c>
      <c r="D30" s="30">
        <f t="shared" si="4"/>
        <v>0</v>
      </c>
      <c r="E30" s="87"/>
      <c r="F30" s="87"/>
    </row>
    <row r="31" ht="20.1" customHeight="1" spans="1:6">
      <c r="A31" s="59" t="s">
        <v>245</v>
      </c>
      <c r="B31" s="59" t="s">
        <v>267</v>
      </c>
      <c r="C31" s="59" t="s">
        <v>268</v>
      </c>
      <c r="D31" s="30">
        <f t="shared" si="4"/>
        <v>0</v>
      </c>
      <c r="E31" s="87"/>
      <c r="F31" s="87"/>
    </row>
    <row r="32" ht="20.1" customHeight="1" spans="1:6">
      <c r="A32" s="59" t="s">
        <v>245</v>
      </c>
      <c r="B32" s="59" t="s">
        <v>269</v>
      </c>
      <c r="C32" s="59" t="s">
        <v>270</v>
      </c>
      <c r="D32" s="30">
        <f t="shared" si="4"/>
        <v>0</v>
      </c>
      <c r="E32" s="87"/>
      <c r="F32" s="87"/>
    </row>
    <row r="33" ht="20.1" customHeight="1" spans="1:6">
      <c r="A33" s="59" t="s">
        <v>245</v>
      </c>
      <c r="B33" s="59" t="s">
        <v>271</v>
      </c>
      <c r="C33" s="59" t="s">
        <v>272</v>
      </c>
      <c r="D33" s="30">
        <f t="shared" si="4"/>
        <v>0.7</v>
      </c>
      <c r="E33" s="87"/>
      <c r="F33" s="87">
        <v>0.7</v>
      </c>
    </row>
    <row r="34" ht="20.1" customHeight="1" spans="1:6">
      <c r="A34" s="59" t="s">
        <v>245</v>
      </c>
      <c r="B34" s="59" t="s">
        <v>273</v>
      </c>
      <c r="C34" s="59" t="s">
        <v>274</v>
      </c>
      <c r="D34" s="30">
        <f t="shared" si="4"/>
        <v>0</v>
      </c>
      <c r="E34" s="87"/>
      <c r="F34" s="87"/>
    </row>
    <row r="35" ht="20.1" customHeight="1" spans="1:6">
      <c r="A35" s="59" t="s">
        <v>245</v>
      </c>
      <c r="B35" s="59" t="s">
        <v>275</v>
      </c>
      <c r="C35" s="59" t="s">
        <v>276</v>
      </c>
      <c r="D35" s="30">
        <f t="shared" si="4"/>
        <v>4.2</v>
      </c>
      <c r="E35" s="87"/>
      <c r="F35" s="87">
        <v>4.2</v>
      </c>
    </row>
    <row r="36" ht="20.1" customHeight="1" spans="1:6">
      <c r="A36" s="59" t="s">
        <v>245</v>
      </c>
      <c r="B36" s="59" t="s">
        <v>277</v>
      </c>
      <c r="C36" s="59" t="s">
        <v>278</v>
      </c>
      <c r="D36" s="30">
        <f t="shared" si="4"/>
        <v>0</v>
      </c>
      <c r="E36" s="87"/>
      <c r="F36" s="87"/>
    </row>
    <row r="37" ht="20.1" customHeight="1" spans="1:6">
      <c r="A37" s="59" t="s">
        <v>245</v>
      </c>
      <c r="B37" s="59" t="s">
        <v>279</v>
      </c>
      <c r="C37" s="59" t="s">
        <v>280</v>
      </c>
      <c r="D37" s="30">
        <f t="shared" si="4"/>
        <v>0</v>
      </c>
      <c r="E37" s="87"/>
      <c r="F37" s="87"/>
    </row>
    <row r="38" ht="20.1" customHeight="1" spans="1:6">
      <c r="A38" s="59" t="s">
        <v>245</v>
      </c>
      <c r="B38" s="59" t="s">
        <v>281</v>
      </c>
      <c r="C38" s="59" t="s">
        <v>282</v>
      </c>
      <c r="D38" s="30">
        <f t="shared" si="4"/>
        <v>0</v>
      </c>
      <c r="E38" s="87"/>
      <c r="F38" s="87"/>
    </row>
    <row r="39" ht="20.1" customHeight="1" spans="1:6">
      <c r="A39" s="59" t="s">
        <v>245</v>
      </c>
      <c r="B39" s="59" t="s">
        <v>243</v>
      </c>
      <c r="C39" s="59" t="s">
        <v>283</v>
      </c>
      <c r="D39" s="30">
        <f t="shared" si="4"/>
        <v>0</v>
      </c>
      <c r="E39" s="87"/>
      <c r="F39" s="87"/>
    </row>
    <row r="40" ht="20.1" customHeight="1" spans="1:6">
      <c r="A40" s="59"/>
      <c r="B40" s="59"/>
      <c r="C40" s="59" t="s">
        <v>138</v>
      </c>
      <c r="D40" s="30">
        <f>((SUM(D41:D51)))</f>
        <v>60.61</v>
      </c>
      <c r="E40" s="30">
        <f>((SUM(E41:E51)))</f>
        <v>60.61</v>
      </c>
      <c r="F40" s="30">
        <f t="shared" ref="F40" si="5">((SUM(F41:F51)))</f>
        <v>0</v>
      </c>
    </row>
    <row r="41" ht="20.1" customHeight="1" spans="1:6">
      <c r="A41" s="59" t="s">
        <v>284</v>
      </c>
      <c r="B41" s="59" t="s">
        <v>87</v>
      </c>
      <c r="C41" s="59" t="s">
        <v>285</v>
      </c>
      <c r="D41" s="30">
        <f t="shared" ref="D41:D51" si="6">((SUM(E41:F41)))</f>
        <v>0</v>
      </c>
      <c r="E41" s="87"/>
      <c r="F41" s="87"/>
    </row>
    <row r="42" ht="20.1" customHeight="1" spans="1:6">
      <c r="A42" s="59" t="s">
        <v>284</v>
      </c>
      <c r="B42" s="59" t="s">
        <v>78</v>
      </c>
      <c r="C42" s="59" t="s">
        <v>286</v>
      </c>
      <c r="D42" s="30">
        <f t="shared" si="6"/>
        <v>0</v>
      </c>
      <c r="E42" s="87"/>
      <c r="F42" s="87"/>
    </row>
    <row r="43" ht="20.1" customHeight="1" spans="1:6">
      <c r="A43" s="59" t="s">
        <v>284</v>
      </c>
      <c r="B43" s="59" t="s">
        <v>81</v>
      </c>
      <c r="C43" s="59" t="s">
        <v>287</v>
      </c>
      <c r="D43" s="30">
        <f t="shared" si="6"/>
        <v>2.72</v>
      </c>
      <c r="E43" s="87">
        <v>2.72</v>
      </c>
      <c r="F43" s="87"/>
    </row>
    <row r="44" ht="20.1" customHeight="1" spans="1:6">
      <c r="A44" s="59" t="s">
        <v>284</v>
      </c>
      <c r="B44" s="59" t="s">
        <v>239</v>
      </c>
      <c r="C44" s="59" t="s">
        <v>288</v>
      </c>
      <c r="D44" s="30">
        <f t="shared" si="6"/>
        <v>0</v>
      </c>
      <c r="E44" s="87"/>
      <c r="F44" s="87"/>
    </row>
    <row r="45" ht="20.1" customHeight="1" spans="1:6">
      <c r="A45" s="59" t="s">
        <v>284</v>
      </c>
      <c r="B45" s="59" t="s">
        <v>241</v>
      </c>
      <c r="C45" s="59" t="s">
        <v>289</v>
      </c>
      <c r="D45" s="30">
        <f t="shared" si="6"/>
        <v>0.43</v>
      </c>
      <c r="E45" s="87">
        <v>0.43</v>
      </c>
      <c r="F45" s="87"/>
    </row>
    <row r="46" ht="20.1" customHeight="1" spans="1:6">
      <c r="A46" s="59" t="s">
        <v>284</v>
      </c>
      <c r="B46" s="59" t="s">
        <v>254</v>
      </c>
      <c r="C46" s="59" t="s">
        <v>290</v>
      </c>
      <c r="D46" s="30">
        <f t="shared" si="6"/>
        <v>0</v>
      </c>
      <c r="E46" s="87"/>
      <c r="F46" s="87"/>
    </row>
    <row r="47" ht="20.1" customHeight="1" spans="1:6">
      <c r="A47" s="59" t="s">
        <v>284</v>
      </c>
      <c r="B47" s="59" t="s">
        <v>84</v>
      </c>
      <c r="C47" s="59" t="s">
        <v>291</v>
      </c>
      <c r="D47" s="30">
        <f t="shared" si="6"/>
        <v>57.46</v>
      </c>
      <c r="E47" s="87">
        <v>57.46</v>
      </c>
      <c r="F47" s="87"/>
    </row>
    <row r="48" ht="20.1" customHeight="1" spans="1:6">
      <c r="A48" s="59" t="s">
        <v>284</v>
      </c>
      <c r="B48" s="59" t="s">
        <v>292</v>
      </c>
      <c r="C48" s="59" t="s">
        <v>293</v>
      </c>
      <c r="D48" s="30">
        <f t="shared" si="6"/>
        <v>0</v>
      </c>
      <c r="E48" s="87"/>
      <c r="F48" s="87"/>
    </row>
    <row r="49" ht="20.1" customHeight="1" spans="1:6">
      <c r="A49" s="59" t="s">
        <v>284</v>
      </c>
      <c r="B49" s="59" t="s">
        <v>257</v>
      </c>
      <c r="C49" s="59" t="s">
        <v>294</v>
      </c>
      <c r="D49" s="30">
        <f t="shared" si="6"/>
        <v>0</v>
      </c>
      <c r="E49" s="87"/>
      <c r="F49" s="87"/>
    </row>
    <row r="50" ht="20.1" customHeight="1" spans="1:6">
      <c r="A50" s="59" t="s">
        <v>284</v>
      </c>
      <c r="B50" s="59" t="s">
        <v>261</v>
      </c>
      <c r="C50" s="59" t="s">
        <v>295</v>
      </c>
      <c r="D50" s="30">
        <f t="shared" si="6"/>
        <v>0</v>
      </c>
      <c r="E50" s="87"/>
      <c r="F50" s="87"/>
    </row>
    <row r="51" ht="20.1" customHeight="1" spans="1:6">
      <c r="A51" s="59" t="s">
        <v>284</v>
      </c>
      <c r="B51" s="59" t="s">
        <v>243</v>
      </c>
      <c r="C51" s="59" t="s">
        <v>296</v>
      </c>
      <c r="D51" s="30">
        <f t="shared" si="6"/>
        <v>0</v>
      </c>
      <c r="E51" s="87"/>
      <c r="F51" s="87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2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297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298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299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>
        <v>5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 t="s">
        <v>300</v>
      </c>
      <c r="E7" s="76" t="s">
        <v>75</v>
      </c>
      <c r="F7" s="75">
        <v>5</v>
      </c>
    </row>
    <row r="8" ht="21.6" customHeight="1" spans="1:6">
      <c r="A8" s="69" t="s">
        <v>301</v>
      </c>
      <c r="B8" s="69" t="s">
        <v>302</v>
      </c>
      <c r="C8" s="69" t="s">
        <v>303</v>
      </c>
      <c r="D8" s="77" t="s">
        <v>300</v>
      </c>
      <c r="E8" s="59" t="s">
        <v>304</v>
      </c>
      <c r="F8" s="78">
        <v>5</v>
      </c>
    </row>
    <row r="9" ht="21.6" customHeight="1" spans="1:6">
      <c r="A9" s="59"/>
      <c r="B9" s="59"/>
      <c r="C9" s="59"/>
      <c r="D9" s="77"/>
      <c r="E9" s="79"/>
      <c r="F9" s="80"/>
    </row>
    <row r="10" ht="21.6" customHeight="1" spans="1:6">
      <c r="A10" s="59"/>
      <c r="B10" s="59"/>
      <c r="C10" s="59"/>
      <c r="D10" s="77"/>
      <c r="E10" s="79"/>
      <c r="F10" s="80"/>
    </row>
    <row r="11" ht="21.6" customHeight="1" spans="1:6">
      <c r="A11" s="59"/>
      <c r="B11" s="59"/>
      <c r="C11" s="59"/>
      <c r="D11" s="77"/>
      <c r="E11" s="79"/>
      <c r="F11" s="80"/>
    </row>
    <row r="12" ht="21.6" customHeight="1" spans="1:6">
      <c r="A12" s="59"/>
      <c r="B12" s="59"/>
      <c r="C12" s="59"/>
      <c r="D12" s="77"/>
      <c r="E12" s="79"/>
      <c r="F12" s="80"/>
    </row>
    <row r="13" ht="21.6" customHeight="1" spans="1:6">
      <c r="A13" s="59"/>
      <c r="B13" s="59"/>
      <c r="C13" s="59"/>
      <c r="D13" s="77"/>
      <c r="E13" s="79"/>
      <c r="F13" s="80"/>
    </row>
    <row r="14" ht="21.6" customHeight="1" spans="1:6">
      <c r="A14" s="59"/>
      <c r="B14" s="59"/>
      <c r="C14" s="59"/>
      <c r="D14" s="77"/>
      <c r="E14" s="79"/>
      <c r="F14" s="80"/>
    </row>
    <row r="15" ht="21.6" customHeight="1" spans="1:6">
      <c r="A15" s="59"/>
      <c r="B15" s="59"/>
      <c r="C15" s="59"/>
      <c r="D15" s="77"/>
      <c r="E15" s="79"/>
      <c r="F15" s="80"/>
    </row>
    <row r="16" ht="21.6" customHeight="1" spans="1:6">
      <c r="A16" s="59"/>
      <c r="B16" s="59"/>
      <c r="C16" s="59"/>
      <c r="D16" s="77"/>
      <c r="E16" s="79"/>
      <c r="F16" s="80"/>
    </row>
    <row r="17" ht="21.6" customHeight="1" spans="1:6">
      <c r="A17" s="59"/>
      <c r="B17" s="59"/>
      <c r="C17" s="59"/>
      <c r="D17" s="77"/>
      <c r="E17" s="79"/>
      <c r="F17" s="80"/>
    </row>
    <row r="18" ht="21.6" customHeight="1" spans="1:6">
      <c r="A18" s="59"/>
      <c r="B18" s="59"/>
      <c r="C18" s="59"/>
      <c r="D18" s="77"/>
      <c r="E18" s="79"/>
      <c r="F18" s="80"/>
    </row>
    <row r="19" ht="21.6" customHeight="1" spans="1:6">
      <c r="A19" s="59"/>
      <c r="B19" s="59"/>
      <c r="C19" s="59"/>
      <c r="D19" s="77"/>
      <c r="E19" s="79"/>
      <c r="F19" s="80"/>
    </row>
    <row r="20" ht="21.6" customHeight="1" spans="1:6">
      <c r="A20" s="59"/>
      <c r="B20" s="59"/>
      <c r="C20" s="59"/>
      <c r="D20" s="77"/>
      <c r="E20" s="79"/>
      <c r="F20" s="80"/>
    </row>
    <row r="21" ht="21.6" customHeight="1" spans="1:6">
      <c r="A21" s="59"/>
      <c r="B21" s="59"/>
      <c r="C21" s="59"/>
      <c r="D21" s="77"/>
      <c r="E21" s="79"/>
      <c r="F21" s="80"/>
    </row>
    <row r="22" ht="21.6" customHeight="1" spans="1:6">
      <c r="A22" s="59"/>
      <c r="B22" s="59"/>
      <c r="C22" s="59"/>
      <c r="D22" s="77"/>
      <c r="E22" s="79"/>
      <c r="F22" s="80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12" sqref="B12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305</v>
      </c>
      <c r="I1" s="64"/>
    </row>
    <row r="2" s="2" customFormat="1" ht="30" customHeight="1" spans="1:9">
      <c r="A2" s="8" t="s">
        <v>306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307</v>
      </c>
      <c r="B4" s="20" t="s">
        <v>308</v>
      </c>
      <c r="C4" s="15" t="s">
        <v>309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163</v>
      </c>
      <c r="E5" s="51" t="s">
        <v>310</v>
      </c>
      <c r="F5" s="52"/>
      <c r="G5" s="52"/>
      <c r="H5" s="53" t="s">
        <v>168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311</v>
      </c>
      <c r="G6" s="57" t="s">
        <v>312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7"/>
    </row>
    <row r="8" ht="20.1" customHeight="1" spans="1:9">
      <c r="A8" s="72" t="s">
        <v>74</v>
      </c>
      <c r="B8" s="73" t="s">
        <v>75</v>
      </c>
      <c r="C8" s="60">
        <f>((SUM(D8:D8)+SUM(F8:H8)))</f>
        <v>0</v>
      </c>
      <c r="D8" s="60"/>
      <c r="E8" s="61">
        <f>((SUM(F8:G8)))</f>
        <v>0</v>
      </c>
      <c r="F8" s="60"/>
      <c r="G8" s="60"/>
      <c r="H8" s="60"/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7" sqref="E7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313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314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315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95</v>
      </c>
      <c r="F5" s="21" t="s">
        <v>51</v>
      </c>
      <c r="G5" s="21" t="s">
        <v>91</v>
      </c>
      <c r="H5" s="15" t="s">
        <v>92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316</v>
      </c>
      <c r="I1" s="64"/>
    </row>
    <row r="2" s="2" customFormat="1" ht="30" customHeight="1" spans="1:9">
      <c r="A2" s="8" t="s">
        <v>317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307</v>
      </c>
      <c r="B4" s="20" t="s">
        <v>308</v>
      </c>
      <c r="C4" s="15" t="s">
        <v>309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163</v>
      </c>
      <c r="E5" s="51" t="s">
        <v>310</v>
      </c>
      <c r="F5" s="52"/>
      <c r="G5" s="52"/>
      <c r="H5" s="53" t="s">
        <v>168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311</v>
      </c>
      <c r="G6" s="57" t="s">
        <v>312</v>
      </c>
      <c r="H6" s="58"/>
      <c r="I6" s="66"/>
    </row>
    <row r="7" ht="20.1" customHeight="1" spans="1:9">
      <c r="A7" s="59"/>
      <c r="B7" s="59"/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tabSelected="1" workbookViewId="0">
      <selection activeCell="G13" sqref="G1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318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319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320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95</v>
      </c>
      <c r="F5" s="21" t="s">
        <v>51</v>
      </c>
      <c r="G5" s="21" t="s">
        <v>91</v>
      </c>
      <c r="H5" s="15" t="s">
        <v>92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2017-03-27T13:13:45Z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